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окументы\2019 год\Отчеты по программам\"/>
    </mc:Choice>
  </mc:AlternateContent>
  <bookViews>
    <workbookView xWindow="0" yWindow="0" windowWidth="22860" windowHeight="9312"/>
  </bookViews>
  <sheets>
    <sheet name="Лист1" sheetId="1" r:id="rId1"/>
    <sheet name="Лист2" sheetId="2" r:id="rId2"/>
  </sheets>
  <definedNames>
    <definedName name="_xlnm._FilterDatabase" localSheetId="0" hidden="1">Лист1!$A$5:$F$446</definedName>
    <definedName name="_xlnm.Print_Area" localSheetId="0">Лист1!$A$1:$F$458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3" i="1" l="1"/>
  <c r="E175" i="1" l="1"/>
  <c r="D69" i="1"/>
  <c r="D140" i="1" l="1"/>
  <c r="D240" i="1"/>
  <c r="D272" i="1"/>
  <c r="D45" i="1" l="1"/>
  <c r="D80" i="1" l="1"/>
  <c r="D18" i="1" l="1"/>
  <c r="D17" i="1"/>
  <c r="D181" i="1" l="1"/>
  <c r="E109" i="1" l="1"/>
  <c r="D107" i="1"/>
  <c r="D108" i="1"/>
  <c r="D109" i="1"/>
  <c r="E122" i="1"/>
  <c r="D122" i="1"/>
  <c r="D175" i="1" l="1"/>
  <c r="E174" i="1"/>
  <c r="E173" i="1" s="1"/>
  <c r="D174" i="1"/>
  <c r="D173" i="1" s="1"/>
  <c r="D281" i="1" l="1"/>
  <c r="E282" i="1"/>
  <c r="D282" i="1"/>
  <c r="D280" i="1" s="1"/>
  <c r="D283" i="1"/>
  <c r="E193" i="1"/>
  <c r="E192" i="1" s="1"/>
  <c r="D193" i="1"/>
  <c r="D192" i="1" s="1"/>
  <c r="E201" i="1"/>
  <c r="D201" i="1"/>
  <c r="D218" i="1" l="1"/>
  <c r="D217" i="1" s="1"/>
  <c r="D219" i="1"/>
  <c r="D221" i="1"/>
  <c r="D228" i="1"/>
  <c r="D229" i="1"/>
  <c r="D227" i="1" s="1"/>
  <c r="D230" i="1"/>
  <c r="D237" i="1"/>
  <c r="D224" i="1" s="1"/>
  <c r="D238" i="1"/>
  <c r="D239" i="1"/>
  <c r="D236" i="1" l="1"/>
  <c r="E238" i="1"/>
  <c r="E239" i="1"/>
  <c r="D396" i="1"/>
  <c r="D146" i="1"/>
  <c r="E169" i="1" l="1"/>
  <c r="D168" i="1"/>
  <c r="D169" i="1"/>
  <c r="D184" i="1" l="1"/>
  <c r="E168" i="1"/>
  <c r="E341" i="1" l="1"/>
  <c r="D340" i="1"/>
  <c r="E372" i="1"/>
  <c r="E373" i="1"/>
  <c r="D373" i="1"/>
  <c r="D71" i="1"/>
  <c r="D70" i="1" l="1"/>
  <c r="D262" i="1" l="1"/>
  <c r="D226" i="1" l="1"/>
  <c r="D389" i="1"/>
  <c r="E374" i="1"/>
  <c r="D13" i="1"/>
  <c r="E388" i="1" l="1"/>
  <c r="E389" i="1"/>
  <c r="D364" i="1"/>
  <c r="E306" i="1"/>
  <c r="D306" i="1"/>
  <c r="D378" i="1" l="1"/>
  <c r="D372" i="1" s="1"/>
  <c r="D371" i="1" s="1"/>
  <c r="D374" i="1" l="1"/>
  <c r="E281" i="1"/>
  <c r="E283" i="1"/>
  <c r="E422" i="1" l="1"/>
  <c r="D422" i="1"/>
  <c r="D398" i="1"/>
  <c r="E398" i="1"/>
  <c r="D352" i="1"/>
  <c r="D337" i="1" s="1"/>
  <c r="E351" i="1"/>
  <c r="D351" i="1"/>
  <c r="E352" i="1" l="1"/>
  <c r="E339" i="1"/>
  <c r="E336" i="1" s="1"/>
  <c r="D339" i="1"/>
  <c r="D341" i="1"/>
  <c r="E43" i="1"/>
  <c r="D43" i="1"/>
  <c r="E390" i="1"/>
  <c r="D390" i="1"/>
  <c r="E108" i="1"/>
  <c r="D336" i="1" l="1"/>
  <c r="D335" i="1" s="1"/>
  <c r="D338" i="1"/>
  <c r="E403" i="1"/>
  <c r="D403" i="1"/>
  <c r="E396" i="1"/>
  <c r="F396" i="1"/>
  <c r="E371" i="1"/>
  <c r="E319" i="1"/>
  <c r="D319" i="1"/>
  <c r="E44" i="1"/>
  <c r="D44" i="1"/>
  <c r="E12" i="1" l="1"/>
  <c r="D12" i="1"/>
  <c r="E13" i="1"/>
  <c r="E320" i="1" l="1"/>
  <c r="D320" i="1"/>
  <c r="E318" i="1"/>
  <c r="D318" i="1"/>
  <c r="E329" i="1" l="1"/>
  <c r="D329" i="1"/>
  <c r="E332" i="1"/>
  <c r="D332" i="1"/>
  <c r="E432" i="1" l="1"/>
  <c r="D432" i="1"/>
  <c r="E435" i="1"/>
  <c r="D435" i="1"/>
  <c r="E262" i="1" l="1"/>
  <c r="F318" i="1"/>
  <c r="E455" i="1"/>
  <c r="D455" i="1"/>
  <c r="E263" i="1"/>
  <c r="D263" i="1"/>
  <c r="E270" i="1"/>
  <c r="D270" i="1"/>
  <c r="E258" i="1"/>
  <c r="E415" i="1"/>
  <c r="D415" i="1"/>
  <c r="E380" i="1"/>
  <c r="D380" i="1"/>
  <c r="E382" i="1"/>
  <c r="D382" i="1"/>
  <c r="E340" i="1"/>
  <c r="E338" i="1" s="1"/>
  <c r="F320" i="1"/>
  <c r="E69" i="1"/>
  <c r="E71" i="1"/>
  <c r="E128" i="1"/>
  <c r="D128" i="1"/>
  <c r="E140" i="1"/>
  <c r="D225" i="1" l="1"/>
  <c r="D261" i="1"/>
  <c r="D223" i="1" s="1"/>
  <c r="F319" i="1"/>
  <c r="D317" i="1"/>
  <c r="E317" i="1"/>
  <c r="F317" i="1" l="1"/>
  <c r="E433" i="1"/>
  <c r="D433" i="1"/>
  <c r="E237" i="1" l="1"/>
  <c r="E240" i="1"/>
  <c r="E261" i="1"/>
  <c r="E264" i="1"/>
  <c r="D264" i="1"/>
  <c r="D11" i="1" l="1"/>
  <c r="E70" i="1" l="1"/>
  <c r="E68" i="1"/>
  <c r="D68" i="1"/>
  <c r="E181" i="1" l="1"/>
  <c r="E187" i="1"/>
  <c r="D187" i="1"/>
  <c r="E133" i="1"/>
  <c r="D133" i="1"/>
  <c r="E218" i="1" l="1"/>
  <c r="E221" i="1"/>
  <c r="F221" i="1" l="1"/>
  <c r="E434" i="1"/>
  <c r="E45" i="1" l="1"/>
  <c r="E381" i="1" l="1"/>
  <c r="E362" i="1" s="1"/>
  <c r="D381" i="1"/>
  <c r="D362" i="1" s="1"/>
  <c r="E295" i="1" l="1"/>
  <c r="D295" i="1"/>
  <c r="E308" i="1"/>
  <c r="D308" i="1"/>
  <c r="F295" i="1" l="1"/>
  <c r="E272" i="1"/>
  <c r="E219" i="1"/>
  <c r="D206" i="1"/>
  <c r="E206" i="1"/>
  <c r="E212" i="1"/>
  <c r="D212" i="1"/>
  <c r="E208" i="1"/>
  <c r="D258" i="1"/>
  <c r="D278" i="1"/>
  <c r="D298" i="1"/>
  <c r="D299" i="1"/>
  <c r="D303" i="1"/>
  <c r="D307" i="1"/>
  <c r="D304" i="1" s="1"/>
  <c r="D328" i="1"/>
  <c r="D326" i="1" s="1"/>
  <c r="D330" i="1"/>
  <c r="D353" i="1"/>
  <c r="D363" i="1"/>
  <c r="D365" i="1"/>
  <c r="D367" i="1"/>
  <c r="D369" i="1"/>
  <c r="D379" i="1"/>
  <c r="D452" i="1"/>
  <c r="D418" i="1"/>
  <c r="D434" i="1"/>
  <c r="D208" i="1"/>
  <c r="E194" i="1"/>
  <c r="D194" i="1"/>
  <c r="D297" i="1" l="1"/>
  <c r="D279" i="1"/>
  <c r="D179" i="1"/>
  <c r="F455" i="1"/>
  <c r="D360" i="1"/>
  <c r="F415" i="1"/>
  <c r="D277" i="1"/>
  <c r="E179" i="1"/>
  <c r="F219" i="1"/>
  <c r="F218" i="1"/>
  <c r="E217" i="1"/>
  <c r="F217" i="1" s="1"/>
  <c r="D431" i="1"/>
  <c r="D350" i="1"/>
  <c r="D327" i="1"/>
  <c r="D361" i="1"/>
  <c r="D302" i="1"/>
  <c r="D411" i="1"/>
  <c r="D305" i="1"/>
  <c r="D388" i="1" l="1"/>
  <c r="D387" i="1" s="1"/>
  <c r="D429" i="1"/>
  <c r="E127" i="1"/>
  <c r="E129" i="1"/>
  <c r="D129" i="1"/>
  <c r="E53" i="1"/>
  <c r="D53" i="1"/>
  <c r="E54" i="1"/>
  <c r="D54" i="1"/>
  <c r="E40" i="1"/>
  <c r="D40" i="1"/>
  <c r="E10" i="1"/>
  <c r="E11" i="1"/>
  <c r="E52" i="1"/>
  <c r="E59" i="1"/>
  <c r="E103" i="1"/>
  <c r="E105" i="1"/>
  <c r="E110" i="1"/>
  <c r="E138" i="1"/>
  <c r="E144" i="1"/>
  <c r="E145" i="1"/>
  <c r="E146" i="1"/>
  <c r="E155" i="1"/>
  <c r="E156" i="1"/>
  <c r="E159" i="1"/>
  <c r="E152" i="1" s="1"/>
  <c r="E160" i="1"/>
  <c r="E161" i="1"/>
  <c r="E162" i="1"/>
  <c r="E167" i="1"/>
  <c r="E180" i="1"/>
  <c r="E182" i="1"/>
  <c r="E184" i="1"/>
  <c r="E190" i="1"/>
  <c r="E198" i="1"/>
  <c r="E207" i="1"/>
  <c r="E178" i="1" s="1"/>
  <c r="E228" i="1"/>
  <c r="E229" i="1"/>
  <c r="E230" i="1"/>
  <c r="E224" i="1"/>
  <c r="E236" i="1"/>
  <c r="E278" i="1"/>
  <c r="E298" i="1"/>
  <c r="E297" i="1" s="1"/>
  <c r="E299" i="1"/>
  <c r="E303" i="1"/>
  <c r="E307" i="1"/>
  <c r="E304" i="1" s="1"/>
  <c r="E328" i="1"/>
  <c r="E326" i="1" s="1"/>
  <c r="E330" i="1"/>
  <c r="E353" i="1"/>
  <c r="E364" i="1"/>
  <c r="E363" i="1" s="1"/>
  <c r="E365" i="1"/>
  <c r="E367" i="1"/>
  <c r="E369" i="1"/>
  <c r="E379" i="1"/>
  <c r="E452" i="1"/>
  <c r="E411" i="1"/>
  <c r="E418" i="1"/>
  <c r="E429" i="1"/>
  <c r="E150" i="1" l="1"/>
  <c r="E451" i="1"/>
  <c r="E66" i="1"/>
  <c r="E450" i="1"/>
  <c r="E456" i="1"/>
  <c r="E360" i="1"/>
  <c r="E205" i="1"/>
  <c r="E177" i="1" s="1"/>
  <c r="E151" i="1"/>
  <c r="E143" i="1"/>
  <c r="E51" i="1"/>
  <c r="E153" i="1"/>
  <c r="E387" i="1"/>
  <c r="E166" i="1"/>
  <c r="E431" i="1"/>
  <c r="E337" i="1"/>
  <c r="E335" i="1" s="1"/>
  <c r="E302" i="1"/>
  <c r="F40" i="1"/>
  <c r="E361" i="1"/>
  <c r="E280" i="1"/>
  <c r="E277" i="1" s="1"/>
  <c r="E65" i="1"/>
  <c r="E67" i="1"/>
  <c r="E7" i="1"/>
  <c r="E327" i="1"/>
  <c r="E279" i="1"/>
  <c r="E227" i="1"/>
  <c r="E107" i="1"/>
  <c r="E42" i="1"/>
  <c r="E8" i="1"/>
  <c r="E9" i="1"/>
  <c r="E226" i="1"/>
  <c r="E64" i="1"/>
  <c r="E350" i="1"/>
  <c r="E225" i="1"/>
  <c r="E6" i="1"/>
  <c r="E305" i="1"/>
  <c r="E158" i="1"/>
  <c r="E149" i="1" l="1"/>
  <c r="E445" i="1"/>
  <c r="E446" i="1"/>
  <c r="E63" i="1"/>
  <c r="E444" i="1"/>
  <c r="E223" i="1"/>
  <c r="E5" i="1"/>
  <c r="E443" i="1" l="1"/>
  <c r="D144" i="1" l="1"/>
  <c r="D159" i="1" l="1"/>
  <c r="D152" i="1" s="1"/>
  <c r="D162" i="1"/>
  <c r="F159" i="1" l="1"/>
  <c r="F152" i="1"/>
  <c r="D138" i="1"/>
  <c r="F138" i="1" l="1"/>
  <c r="D167" i="1"/>
  <c r="D166" i="1" s="1"/>
  <c r="D160" i="1"/>
  <c r="D161" i="1"/>
  <c r="D65" i="1"/>
  <c r="D52" i="1"/>
  <c r="D59" i="1"/>
  <c r="D151" i="1" l="1"/>
  <c r="D158" i="1"/>
  <c r="F160" i="1"/>
  <c r="F167" i="1"/>
  <c r="F122" i="1"/>
  <c r="D64" i="1"/>
  <c r="D198" i="1" l="1"/>
  <c r="D190" i="1"/>
  <c r="D182" i="1"/>
  <c r="D156" i="1"/>
  <c r="D453" i="1" s="1"/>
  <c r="D127" i="1"/>
  <c r="D110" i="1"/>
  <c r="D105" i="1"/>
  <c r="D456" i="1" s="1"/>
  <c r="D103" i="1"/>
  <c r="D450" i="1" l="1"/>
  <c r="D451" i="1"/>
  <c r="F190" i="1"/>
  <c r="F194" i="1"/>
  <c r="F105" i="1"/>
  <c r="F198" i="1"/>
  <c r="F208" i="1"/>
  <c r="F184" i="1"/>
  <c r="F133" i="1"/>
  <c r="F59" i="1"/>
  <c r="F129" i="1"/>
  <c r="F140" i="1"/>
  <c r="E457" i="1"/>
  <c r="F103" i="1"/>
  <c r="F110" i="1"/>
  <c r="F156" i="1"/>
  <c r="F182" i="1"/>
  <c r="F187" i="1"/>
  <c r="E454" i="1"/>
  <c r="F201" i="1"/>
  <c r="F54" i="1"/>
  <c r="D8" i="1"/>
  <c r="F151" i="1" l="1"/>
  <c r="F65" i="1"/>
  <c r="D180" i="1" l="1"/>
  <c r="D155" i="1"/>
  <c r="D150" i="1" s="1"/>
  <c r="D145" i="1"/>
  <c r="D66" i="1" s="1"/>
  <c r="D51" i="1"/>
  <c r="D10" i="1"/>
  <c r="F12" i="1"/>
  <c r="D446" i="1" l="1"/>
  <c r="D143" i="1"/>
  <c r="F143" i="1" s="1"/>
  <c r="E458" i="1"/>
  <c r="F64" i="1"/>
  <c r="F451" i="1"/>
  <c r="D6" i="1"/>
  <c r="D444" i="1" s="1"/>
  <c r="D9" i="1"/>
  <c r="D7" i="1"/>
  <c r="D42" i="1"/>
  <c r="D153" i="1"/>
  <c r="D149" i="1" s="1"/>
  <c r="F8" i="1"/>
  <c r="F145" i="1"/>
  <c r="F11" i="1"/>
  <c r="F128" i="1"/>
  <c r="F181" i="1"/>
  <c r="F109" i="1"/>
  <c r="F45" i="1"/>
  <c r="F71" i="1"/>
  <c r="F162" i="1"/>
  <c r="F127" i="1"/>
  <c r="F43" i="1"/>
  <c r="F169" i="1"/>
  <c r="F146" i="1"/>
  <c r="F166" i="1"/>
  <c r="F193" i="1"/>
  <c r="F192" i="1"/>
  <c r="F53" i="1"/>
  <c r="D67" i="1"/>
  <c r="F13" i="1"/>
  <c r="F44" i="1"/>
  <c r="F70" i="1"/>
  <c r="F168" i="1"/>
  <c r="F155" i="1"/>
  <c r="F51" i="1"/>
  <c r="F108" i="1"/>
  <c r="F68" i="1"/>
  <c r="F69" i="1"/>
  <c r="F10" i="1"/>
  <c r="D63" i="1" l="1"/>
  <c r="F66" i="1"/>
  <c r="D5" i="1"/>
  <c r="F6" i="1"/>
  <c r="F42" i="1"/>
  <c r="F180" i="1"/>
  <c r="F153" i="1"/>
  <c r="F161" i="1"/>
  <c r="F7" i="1"/>
  <c r="F67" i="1"/>
  <c r="F107" i="1"/>
  <c r="F9" i="1"/>
  <c r="F5" i="1" l="1"/>
  <c r="F158" i="1"/>
  <c r="F149" i="1"/>
  <c r="F63" i="1"/>
  <c r="F150" i="1"/>
  <c r="F389" i="1" l="1"/>
  <c r="F240" i="1"/>
  <c r="F279" i="1"/>
  <c r="F340" i="1"/>
  <c r="F388" i="1"/>
  <c r="F225" i="1"/>
  <c r="F280" i="1"/>
  <c r="F341" i="1"/>
  <c r="F371" i="1"/>
  <c r="F422" i="1"/>
  <c r="F238" i="1"/>
  <c r="F364" i="1"/>
  <c r="F379" i="1"/>
  <c r="F282" i="1"/>
  <c r="F338" i="1"/>
  <c r="F380" i="1"/>
  <c r="F261" i="1"/>
  <c r="F365" i="1"/>
  <c r="F226" i="1"/>
  <c r="F328" i="1"/>
  <c r="F258" i="1"/>
  <c r="F432" i="1"/>
  <c r="F387" i="1"/>
  <c r="F374" i="1"/>
  <c r="F369" i="1"/>
  <c r="F360" i="1"/>
  <c r="F351" i="1"/>
  <c r="F329" i="1"/>
  <c r="F278" i="1"/>
  <c r="F272" i="1"/>
  <c r="F224" i="1"/>
  <c r="F283" i="1"/>
  <c r="F326" i="1"/>
  <c r="F352" i="1"/>
  <c r="F429" i="1"/>
  <c r="F229" i="1"/>
  <c r="F298" i="1"/>
  <c r="F353" i="1"/>
  <c r="F403" i="1"/>
  <c r="F434" i="1"/>
  <c r="F277" i="1"/>
  <c r="F372" i="1"/>
  <c r="F299" i="1"/>
  <c r="F431" i="1"/>
  <c r="F308" i="1"/>
  <c r="F264" i="1"/>
  <c r="F350" i="1"/>
  <c r="F453" i="1"/>
  <c r="F435" i="1"/>
  <c r="F452" i="1"/>
  <c r="F398" i="1"/>
  <c r="F390" i="1"/>
  <c r="F337" i="1"/>
  <c r="F332" i="1"/>
  <c r="F307" i="1"/>
  <c r="F303" i="1"/>
  <c r="F281" i="1"/>
  <c r="F230" i="1"/>
  <c r="F228" i="1"/>
  <c r="F262" i="1"/>
  <c r="F297" i="1"/>
  <c r="F330" i="1"/>
  <c r="F361" i="1"/>
  <c r="F236" i="1"/>
  <c r="F270" i="1"/>
  <c r="F305" i="1"/>
  <c r="F335" i="1"/>
  <c r="F382" i="1"/>
  <c r="F263" i="1"/>
  <c r="F306" i="1"/>
  <c r="F336" i="1"/>
  <c r="F367" i="1"/>
  <c r="F418" i="1"/>
  <c r="F227" i="1"/>
  <c r="F239" i="1"/>
  <c r="F304" i="1"/>
  <c r="D457" i="1"/>
  <c r="F456" i="1"/>
  <c r="F206" i="1"/>
  <c r="F433" i="1"/>
  <c r="F363" i="1"/>
  <c r="D207" i="1"/>
  <c r="F207" i="1" s="1"/>
  <c r="F444" i="1"/>
  <c r="F411" i="1"/>
  <c r="D454" i="1"/>
  <c r="F454" i="1" s="1"/>
  <c r="F302" i="1"/>
  <c r="F237" i="1"/>
  <c r="F223" i="1"/>
  <c r="F327" i="1"/>
  <c r="F212" i="1"/>
  <c r="F457" i="1" l="1"/>
  <c r="D458" i="1"/>
  <c r="F450" i="1"/>
  <c r="D178" i="1"/>
  <c r="D445" i="1" s="1"/>
  <c r="D205" i="1"/>
  <c r="F205" i="1" s="1"/>
  <c r="F458" i="1" l="1"/>
  <c r="D177" i="1"/>
  <c r="D443" i="1" s="1"/>
  <c r="D460" i="1" s="1"/>
  <c r="F445" i="1"/>
  <c r="F178" i="1"/>
  <c r="F179" i="1"/>
  <c r="F443" i="1" l="1"/>
  <c r="F177" i="1"/>
  <c r="F446" i="1"/>
</calcChain>
</file>

<file path=xl/sharedStrings.xml><?xml version="1.0" encoding="utf-8"?>
<sst xmlns="http://schemas.openxmlformats.org/spreadsheetml/2006/main" count="1052" uniqueCount="395">
  <si>
    <t>Наименование расходов</t>
  </si>
  <si>
    <t xml:space="preserve">Детские дошкольные учреждения. Обеспечение деятельности подведомственных учреждений 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</si>
  <si>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</si>
  <si>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</si>
  <si>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</si>
  <si>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</si>
  <si>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</si>
  <si>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</si>
  <si>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</si>
  <si>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01.1.01.85600</t>
  </si>
  <si>
    <t>Централизованные бухгалтерии в сфере образования</t>
  </si>
  <si>
    <t>01.1.02.83100</t>
  </si>
  <si>
    <t>Мероприятия в сфере образования</t>
  </si>
  <si>
    <t>01.1.02.85600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</si>
  <si>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</si>
  <si>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</si>
  <si>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</si>
  <si>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</si>
  <si>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</si>
  <si>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</si>
  <si>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</si>
  <si>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</si>
  <si>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</si>
  <si>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</si>
  <si>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</si>
  <si>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</si>
  <si>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</si>
  <si>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</si>
  <si>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</si>
  <si>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Субвенция на организацию образовательного процесса в дошкольных образовательных организациях</t>
  </si>
  <si>
    <t>02.1.02.73110</t>
  </si>
  <si>
    <t>Мероприятия в сфере молодежной политики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</si>
  <si>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</si>
  <si>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</si>
  <si>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</si>
  <si>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</si>
  <si>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 xml:space="preserve">Мероприятия по патриотическому воспитанию </t>
  </si>
  <si>
    <t>01.3.03.84700</t>
  </si>
  <si>
    <t>01.3.04.84700</t>
  </si>
  <si>
    <t>01.3.05.84700</t>
  </si>
  <si>
    <t>Доплата к пенсии муниципальных служащих</t>
  </si>
  <si>
    <t>02.1.01.83300</t>
  </si>
  <si>
    <t>Мероприятия по социальной поддержке населения</t>
  </si>
  <si>
    <t>02.1.02.85500</t>
  </si>
  <si>
    <t>02.1.03.85500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</si>
  <si>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</si>
  <si>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</si>
  <si>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</si>
  <si>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</si>
  <si>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</si>
  <si>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</si>
  <si>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</si>
  <si>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</si>
  <si>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</si>
  <si>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</si>
  <si>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</si>
  <si>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</si>
  <si>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</si>
  <si>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</si>
  <si>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</si>
  <si>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</si>
  <si>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</si>
  <si>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</si>
  <si>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</si>
  <si>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</si>
  <si>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</si>
  <si>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</si>
  <si>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</si>
  <si>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</si>
  <si>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</si>
  <si>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</si>
  <si>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</si>
  <si>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</si>
  <si>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</si>
  <si>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</si>
  <si>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</si>
  <si>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</si>
  <si>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Мероприятия в сфере оздоровления, отдыха и занятости детей</t>
  </si>
  <si>
    <t>02.3.01.82800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</si>
  <si>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</si>
  <si>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</si>
  <si>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</si>
  <si>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</si>
  <si>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</si>
  <si>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</si>
  <si>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</si>
  <si>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</si>
  <si>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</si>
  <si>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</si>
  <si>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</si>
  <si>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</si>
  <si>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02.5.03.86000</t>
  </si>
  <si>
    <t>02.6.03.87000</t>
  </si>
  <si>
    <t>03.4.01.L1230</t>
  </si>
  <si>
    <t>Мероприятия по борьбе с преступностью</t>
  </si>
  <si>
    <t>04.1.02.84300</t>
  </si>
  <si>
    <t>04.1.03.84300</t>
  </si>
  <si>
    <t>04.1.04.84300</t>
  </si>
  <si>
    <t>Мероприятия по профилактике безнадзорности, правонарушений и защиты прав несовершеннолетних</t>
  </si>
  <si>
    <t>04.2.04.84500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</si>
  <si>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</si>
  <si>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</si>
  <si>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</si>
  <si>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</si>
  <si>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</si>
  <si>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04.3.03.84400</t>
  </si>
  <si>
    <t>Субсидия на финансовое обеспечение выполнения муниципального задания в сфере туризма и отдыха</t>
  </si>
  <si>
    <t>05.1.01.84110</t>
  </si>
  <si>
    <t>Мероприятия в сфере туризма</t>
  </si>
  <si>
    <t>05.1.02.84100</t>
  </si>
  <si>
    <t>05.1.03.84100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</si>
  <si>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</si>
  <si>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</si>
  <si>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</si>
  <si>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Мероприятия в сфере культуры</t>
  </si>
  <si>
    <t>05.2.01.85700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</si>
  <si>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</si>
  <si>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</si>
  <si>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</si>
  <si>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</si>
  <si>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</si>
  <si>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</si>
  <si>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</si>
  <si>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</si>
  <si>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</si>
  <si>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05.2.05.85700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</si>
  <si>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</si>
  <si>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</si>
  <si>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</si>
  <si>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</si>
  <si>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</si>
  <si>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</si>
  <si>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</si>
  <si>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05.3.03.84200</t>
  </si>
  <si>
    <t>Мероприятия по модернизации и реформированию жилищно-коммунального хозяйства</t>
  </si>
  <si>
    <t>06.1.03.84900</t>
  </si>
  <si>
    <t>Мероприятия по развитию градостроительной докуентации</t>
  </si>
  <si>
    <t>06.2.01.86800</t>
  </si>
  <si>
    <t>06.2.02.86800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</si>
  <si>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</si>
  <si>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</si>
  <si>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</si>
  <si>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</si>
  <si>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Мероприятия по энергоэффективности</t>
  </si>
  <si>
    <t>09.1.02.84600</t>
  </si>
  <si>
    <t>Мероприятия по охране окружающей среды</t>
  </si>
  <si>
    <t>10.1.01.85800</t>
  </si>
  <si>
    <t>10.1.02.85800</t>
  </si>
  <si>
    <t>10.1.03.85800</t>
  </si>
  <si>
    <t>Мероприятия по благоустройству</t>
  </si>
  <si>
    <t>10.2.01.86700</t>
  </si>
  <si>
    <t xml:space="preserve">Субвенция на отлов и содержание безнадзорных животных </t>
  </si>
  <si>
    <t>25.7.05.74420</t>
  </si>
  <si>
    <t xml:space="preserve">Мероприятия по обеспечению мер пожарной безопасности </t>
  </si>
  <si>
    <t>11.1.01.85000</t>
  </si>
  <si>
    <t>Мероприятия по обслуживанию и содержанию административных зданий</t>
  </si>
  <si>
    <t>11.2.01.85200</t>
  </si>
  <si>
    <t>Мероприятия по совершенствованию ЕДДС</t>
  </si>
  <si>
    <t>11.2.03.85200</t>
  </si>
  <si>
    <t>Мероприятия по внедрению АПК «Безопасный город»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</si>
  <si>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</si>
  <si>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</si>
  <si>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</si>
  <si>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</si>
  <si>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</si>
  <si>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</si>
  <si>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</si>
  <si>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</si>
  <si>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</si>
  <si>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</si>
  <si>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</si>
  <si>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</si>
  <si>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 xml:space="preserve">Мероприятия в сфере образования  </t>
  </si>
  <si>
    <t>10.2.02.86700</t>
  </si>
  <si>
    <r>
      <t xml:space="preserve">Муниципальная поддержка </t>
    </r>
    <r>
      <rPr>
        <i/>
        <sz val="10"/>
        <color indexed="8"/>
        <rFont val="Times New Roman"/>
        <family val="1"/>
        <charset val="204"/>
      </rPr>
      <t>СО НКО</t>
    </r>
  </si>
  <si>
    <t>ГБ</t>
  </si>
  <si>
    <t>ФБ</t>
  </si>
  <si>
    <t>ОБ</t>
  </si>
  <si>
    <t>Управление образования</t>
  </si>
  <si>
    <t>203</t>
  </si>
  <si>
    <t>ВСЕГО</t>
  </si>
  <si>
    <t>Управление культуры</t>
  </si>
  <si>
    <t>Управление социальной защиты</t>
  </si>
  <si>
    <t>206</t>
  </si>
  <si>
    <t>Администрация</t>
  </si>
  <si>
    <t>208</t>
  </si>
  <si>
    <t>242</t>
  </si>
  <si>
    <t>Тип средств, КЦСР</t>
  </si>
  <si>
    <t>План на год</t>
  </si>
  <si>
    <t>Факт</t>
  </si>
  <si>
    <t>% исполнения</t>
  </si>
  <si>
    <t>Управление муниципальной собственности</t>
  </si>
  <si>
    <t>Контрольно-счетная палата</t>
  </si>
  <si>
    <t>Управление финансов</t>
  </si>
  <si>
    <t>02.3.02.82800</t>
  </si>
  <si>
    <t>02.3.02.L1020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</si>
  <si>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</si>
  <si>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ИТОГО:</t>
  </si>
  <si>
    <t>02.1.04.85500</t>
  </si>
  <si>
    <t>03.1.01.75480</t>
  </si>
  <si>
    <t>03.1.01.75490</t>
  </si>
  <si>
    <t>Субвенция на ежемесячную денежную выплату, назначаемую при рождении  третьего ребенка или последующих детей до достижения ребенком возраста трех лет,в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</si>
  <si>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</si>
  <si>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03.1.01.R4620</t>
  </si>
  <si>
    <t>24.2.03.72470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</si>
  <si>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</si>
  <si>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01.1.04.L5350</t>
  </si>
  <si>
    <t>Софинансирование местного бюджета на мероприятия инициативного бюджетирования (поддержка местных инициатив)</t>
  </si>
  <si>
    <t>Софинансирование местного бюджета оплату стоимости набора продуктов питания в лагерях с дневной формой пребывания детей</t>
  </si>
  <si>
    <t>02.6.01.74880</t>
  </si>
  <si>
    <t>Субсидия на реализацию мероприятий патриотического воспитания молодежи Ярославской области</t>
  </si>
  <si>
    <t>Субсидия на формирование современной городской среды</t>
  </si>
  <si>
    <t>02.5.04.86000</t>
  </si>
  <si>
    <t>02.3.02.L1000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</si>
  <si>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</si>
  <si>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36.3.01.73260</t>
  </si>
  <si>
    <t>Дотация на реализацию мероприятий ,направляемых на социально-экономическое развитие МО</t>
  </si>
  <si>
    <t>22.8.04.73140</t>
  </si>
  <si>
    <t>Субсидия социально ориентированным некоммерческим организациям на конкурсной основе</t>
  </si>
  <si>
    <t>04.2.03. 84500</t>
  </si>
  <si>
    <t>05.2.07.85700</t>
  </si>
  <si>
    <t>01.1.01.82110</t>
  </si>
  <si>
    <t xml:space="preserve">Обеспечение питанием отдельных категорий обучающихся в дошкольных образовательных учреждениях </t>
  </si>
  <si>
    <t>01.1.01.82210</t>
  </si>
  <si>
    <t>Обеспечение питанием отдельных категорий обучающихся в общеобразовательных учреждениях</t>
  </si>
  <si>
    <t>01.3.02.84700</t>
  </si>
  <si>
    <t>02.1.03.75890</t>
  </si>
  <si>
    <t>Субсидия на повышение оплаты труда отдельных категорий работников в сфере образования</t>
  </si>
  <si>
    <t>02.5.02.86000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</si>
  <si>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</si>
  <si>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</si>
  <si>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ГЦП "Гармонизация межнациональных отношений в городе Переславле-Залесском" на 2018-2020 годы</t>
  </si>
  <si>
    <t>04.4.01.84400</t>
  </si>
  <si>
    <t>Мероприятия по гармонизации межнациональных отношений</t>
  </si>
  <si>
    <t>05.2.03.85700</t>
  </si>
  <si>
    <t>05.2.04.85700</t>
  </si>
  <si>
    <t>05.3.04.84200</t>
  </si>
  <si>
    <t>Мероприятия по совершенствованию градостроительной документации</t>
  </si>
  <si>
    <t>11.1.09.75900</t>
  </si>
  <si>
    <t>Субсидия на повышение оплаты труда учреждений в сфере культуры</t>
  </si>
  <si>
    <t>Муниципальное учреждение Переславль-Залесская городская Дума</t>
  </si>
  <si>
    <t>12.2.02.86160</t>
  </si>
  <si>
    <t>Поддержка средств массовой информации</t>
  </si>
  <si>
    <t>ГЦП "Охрана окружающей среды в г. Переславле-Залесском" на 2018-2020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</si>
  <si>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</si>
  <si>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Мероприятия по переселению граждан из жилищного фонда, признанного непригодным для проживания</t>
  </si>
  <si>
    <t>03.1.01.83800</t>
  </si>
  <si>
    <t>05.3.01.84200</t>
  </si>
  <si>
    <t>39.3.02.75870</t>
  </si>
  <si>
    <t>МБТ на реализацию мероприятий по поощрению достижения наилучших значений показателей по отдельным направлениям развития муниципальных образований ЯО</t>
  </si>
  <si>
    <t>01.2.03.L6150</t>
  </si>
  <si>
    <t>Софинансирование местного бюджета на обеспечение трудоустройства  несовершеннолетних граждан на временные рабочие места</t>
  </si>
  <si>
    <t>Субсидия на обеспечение трудоустройства несовершеннолетних граждан на временные рабочие места</t>
  </si>
  <si>
    <t>02.5.04.76150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</si>
  <si>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</si>
  <si>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39.6.01.75350</t>
  </si>
  <si>
    <t>11.4.02.86600</t>
  </si>
  <si>
    <t>Субсидия на государственную поддержку молодых семей Ярославской области в приобретении (строительстве) жилья</t>
  </si>
  <si>
    <t>10.1.04.85800</t>
  </si>
  <si>
    <t>10.2.04.86700</t>
  </si>
  <si>
    <t>Софинансирование местного бюджета к субсидии на реализацию мероприятий по информационному обеспечению муниципальных закупок</t>
  </si>
  <si>
    <t>12.2.03.L5800</t>
  </si>
  <si>
    <t>Субсидия на реализацию мероприятий по информационному обеспечению муниципальных закупок</t>
  </si>
  <si>
    <t>36.6.01.75800</t>
  </si>
  <si>
    <t>03.1.01.53860</t>
  </si>
  <si>
    <t>Субвенция на выплату пособий женщинам ,вставшим на учет в ранние сроки беременности, уволенным в связи с ликвидацией организации</t>
  </si>
  <si>
    <t>03.1.01.53870</t>
  </si>
  <si>
    <t>Субвенция на выплату пособия по беременности и родам женщинам уволенным в связи с ликвидацией организации</t>
  </si>
  <si>
    <t>04.2.03.84500</t>
  </si>
  <si>
    <t>04.2.02.84500</t>
  </si>
  <si>
    <t>04.2.01.84500</t>
  </si>
  <si>
    <t>01.2.01.85300</t>
  </si>
  <si>
    <t>01.2.02.85300</t>
  </si>
  <si>
    <t>06.3.01.53110</t>
  </si>
  <si>
    <t>Дотация по обеспечению сбалансированности бюджета в целях реализации проектов создания комфортной городской среды в малых городах и исторических поселениях - победителях Всеросийского конкурса  лучших проектов создания комфортной городской среды</t>
  </si>
  <si>
    <t>01.1.E2.50970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</si>
  <si>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</si>
  <si>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03.1.P1.50840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</si>
  <si>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</si>
  <si>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выплаты в связи с рождением (усыновлением) первого ребенка</t>
  </si>
  <si>
    <t>03.1.P1.55730</t>
  </si>
  <si>
    <t>03.2.P3.52930</t>
  </si>
  <si>
    <t>Приобретение автотранспорта</t>
  </si>
  <si>
    <t>07.1.03.85100</t>
  </si>
  <si>
    <t>Мероприятия по поддержке сельского хозяйства</t>
  </si>
  <si>
    <t>08.1.01.84800</t>
  </si>
  <si>
    <t>08.1.02.84800</t>
  </si>
  <si>
    <t>09.1.01.84600</t>
  </si>
  <si>
    <t>10.1.05.85800</t>
  </si>
  <si>
    <t>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</si>
  <si>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10.1.G2.52970</t>
  </si>
  <si>
    <t>11.4.01.86600</t>
  </si>
  <si>
    <t>11.4.03.86600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</si>
  <si>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</si>
  <si>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12.2.02.86150</t>
  </si>
  <si>
    <t>Реализация программ формирования современной городской среды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</si>
  <si>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</si>
  <si>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</si>
  <si>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</si>
  <si>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25.1.07.74450</t>
  </si>
  <si>
    <t>01.1.01.82220</t>
  </si>
  <si>
    <t>Методическое обеспечение образовательной деятельности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</si>
  <si>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</si>
  <si>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</si>
  <si>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Субсидия на реализацию мероприятий по строительству и реконструкции объектов теплоснабжения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</si>
  <si>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</si>
  <si>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07.1.01.L2470</t>
  </si>
  <si>
    <t>09.1.03.84600</t>
  </si>
  <si>
    <t>06.1.02.L5260</t>
  </si>
  <si>
    <t>06.1.F2.55550</t>
  </si>
  <si>
    <t>06.1.02.84910</t>
  </si>
  <si>
    <t>Расходные обязательства, не исполненные в отчетном финансовом году по газификации</t>
  </si>
  <si>
    <t>Софинансирование местного бюджета по строительству объектов газификации</t>
  </si>
  <si>
    <t>Субсидия на финансирование дорожного хозяйства</t>
  </si>
  <si>
    <t>24.1.05.72440</t>
  </si>
  <si>
    <t>Субсидия на возмещение части затрат организациям и индивидуальным предпринимателям на доставку товаров в отделенные СНП</t>
  </si>
  <si>
    <t>25.5.01.72880</t>
  </si>
  <si>
    <t>01.1.01.80190</t>
  </si>
  <si>
    <t>Кредиторская задолженность реорганизуемых учреждений</t>
  </si>
  <si>
    <t>01.1.01.82310</t>
  </si>
  <si>
    <t>Обеспечение персонифицированного финансирования дополнительного образования детей</t>
  </si>
  <si>
    <t>08.1.03.L2880</t>
  </si>
  <si>
    <t>Софинансирование на возмещение части затрат организациям и индивидуальным предпринимателям, занимающимся доставкой товаров в отдаленные СНП</t>
  </si>
  <si>
    <t>11.2.01.80190</t>
  </si>
  <si>
    <t>12.2.01.80190</t>
  </si>
  <si>
    <t>Ликвидационные мероприятия ОМСУ</t>
  </si>
  <si>
    <t>02.3.03.L6150</t>
  </si>
  <si>
    <t>Софинансирование местного бюджета на обеспечение трудоустрройства несовершеннолетних граждан на временные рабочие места</t>
  </si>
  <si>
    <t>03.2.01.L4970</t>
  </si>
  <si>
    <t>Софинансирование местного бюджета на государственную поддержку молодых семей ЯО в приобретении (строительстве) жилья</t>
  </si>
  <si>
    <t>Софинансирование местного бюджета на государственную поддержку граждан, проживающих на территории ЯО, в сфере ипотечного жилищного кредитования</t>
  </si>
  <si>
    <t>04.4.03.84400</t>
  </si>
  <si>
    <t>03.4.01.71230</t>
  </si>
  <si>
    <t>05.2.04.80190</t>
  </si>
  <si>
    <t>06.1.03.75200</t>
  </si>
  <si>
    <t>Субсидия по мероприятиям по обеспечению бесперебойного предоставления коммунальных услуг потребителям ЯО</t>
  </si>
  <si>
    <t>06.1.03.L5200</t>
  </si>
  <si>
    <t>Софинансирование местного бюджета на мероприятия по обеспечению бесперебойного предоставления коммунальных услуг потребителям ЯО</t>
  </si>
  <si>
    <t>06.1.03.75250</t>
  </si>
  <si>
    <t>06.1.02.75260</t>
  </si>
  <si>
    <t>Субсидия на реализацию мероприятий по строительству объектов газификации</t>
  </si>
  <si>
    <t>03.2.01.R4970</t>
  </si>
  <si>
    <t>06.1.01.84900</t>
  </si>
  <si>
    <t>06.1.04.75880</t>
  </si>
  <si>
    <t>МБТ на оказание гос.поддержки отдельным категориям граждан для проведения ремонта жилых помещений</t>
  </si>
  <si>
    <t>Муниципальная программа "Развитие образования и молодежная политика городского округа город Переславль-Залесский"</t>
  </si>
  <si>
    <t>ВЦП "Обеспечение функционирования и развития муниципальной системы образования городского округа город Переславль-Залесский" на 2019-2021 годы</t>
  </si>
  <si>
    <t>ВЦП "Молодежь" на 2019-2021 годы</t>
  </si>
  <si>
    <t>ГЦП "Патриотическое воспитание граждан Российской Федерации, проживающих на территории городского округа город Переславль-Залесский" на 2019-2021 годы</t>
  </si>
  <si>
    <t xml:space="preserve"> Муниципальная программа "Социальная поддержка населения городского округа город Переславль-Залесский"</t>
  </si>
  <si>
    <t>ГЦП "Социальная поддержка населения городского округа город Переславль-Залесский" на 2019-2021 годы</t>
  </si>
  <si>
    <t>ГЦП "Обеспечение отдыха и  оздоровления детей городского округа город Переславль-Залесский в каникулярный период" на 2019-2021 годы</t>
  </si>
  <si>
    <t>ГЦП "Доступная среда"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</si>
  <si>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</si>
  <si>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Муниципальная программа "Обеспечение доступным и комфортным жильем населения городского округа города Переславля-Залесского"</t>
  </si>
  <si>
    <t>ГЦП "Жилище" на 2019-2021 годы: Подпрограмма "Переселение граждан из жилищного фонда городского округа города Переславля-Залесского, признанного непригодным для проживания, и (или) с высоким уровнем износа"</t>
  </si>
  <si>
    <t>ГЦП "Жилище" на 2019-2021 годы: Подпрограмма "Муниципальная поддержка молодых семей городского округа города Переславля-Залесского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</si>
  <si>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кредитования"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</si>
  <si>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Переславль-Залесский"</t>
  </si>
  <si>
    <t>ГЦП "Борьба с преступностью на территории городского округа город Переславль-Залесский"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</si>
  <si>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Переславль-Залесский" на 2019-2021 годы</t>
  </si>
  <si>
    <t>ГЦП "Комплексные меры противодействия злоупотреблению наркотиками и их незаконному обороту" на 2019-2021 годы</t>
  </si>
  <si>
    <t>Муниципальная программа "Развитие физической культуры, культуры и туризма в городском округе город Переславль-Залесский"</t>
  </si>
  <si>
    <t>ГЦП "Развитие туризма и отдыха в городском округе город Переславль-Залесский" на 2019-2021 годы</t>
  </si>
  <si>
    <t>ВЦП "Развитие культуры и искусства городского округа город Переславль-Залесский" на 2019-2021 годы</t>
  </si>
  <si>
    <t>ГЦП "Развитие физической культуры и спорта на территории городского округа город Переславль-Залесский" на 2019-2021 годы</t>
  </si>
  <si>
    <t>Муниципальная программа "Обеспечение качественными коммунальными услугами населения городского округа город Переславль-Залесский"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</si>
  <si>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 на 2019-2021 годы</t>
  </si>
  <si>
    <t>ГЦП "Развитие градостроительной документации городского округа города Переславля-Залесского" на 2019-2021 годы</t>
  </si>
  <si>
    <t>Муниципальная программа "Развитие дорожного хозяйства в городском округе город Переславль-Залесский"</t>
  </si>
  <si>
    <t>ГЦП "Сохранность автомобильных дорог городского округа город Переславль-Залесский" на 2019-2021 годы</t>
  </si>
  <si>
    <t>Муниципальная программа "Развитие сельского хозяйства городского округа город Переславль-Залесский"</t>
  </si>
  <si>
    <t>Муниципальная программа "Энергоэффективность в городском округе город Переславль-Залесский"</t>
  </si>
  <si>
    <t>ГЦП "Энергосбережение на территории городского округа город Переславль-Залесский" на 2019-2021 годы</t>
  </si>
  <si>
    <t>Муниципальная программа "Охрана окружающей среды в городском округе город Переславль-Залесский"</t>
  </si>
  <si>
    <t>ГЦП "Благоустройство территории городского округа город Переславль-Залесский" на 2019-2021 годы</t>
  </si>
  <si>
    <t>Муниципальная программа "Защита населения на территории городского округа город Переславль-Залесский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</si>
  <si>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Переславль-Залесский" на 2019-2021 годы</t>
  </si>
  <si>
    <t>ГЦП "О внедрении аппаратно-программного комплекса "Безопасный город" на 2019-2021 годы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</si>
  <si>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</si>
  <si>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Муниципальная программа "Формирование современной городской среды на территории городского округа город Переславль-Залесский"</t>
  </si>
  <si>
    <t>06.1.02.84900</t>
  </si>
  <si>
    <t>13.1.02.85550</t>
  </si>
  <si>
    <t>Софинансирование местного бюджета на мероприятия по формированию городской среды в части  благоустройства территорий общего пользования</t>
  </si>
  <si>
    <t>11.1.05.R5191</t>
  </si>
  <si>
    <t>Субсидия на комплектования книжных фондов муниципальных библиотек</t>
  </si>
  <si>
    <t>-</t>
  </si>
  <si>
    <t>Мероприятия по утилизации отходов 3 класса опасности</t>
  </si>
  <si>
    <t>10.1.01.85810</t>
  </si>
  <si>
    <t>Мероприятия по переселению граждан</t>
  </si>
  <si>
    <t>03.5.01.86500</t>
  </si>
  <si>
    <t>06.1.03.L5260</t>
  </si>
  <si>
    <t>ГАП "Переселение граждан из аварийного жилищного фонда городского округа город Переславль-Залесский" на 2019-2025 годы</t>
  </si>
  <si>
    <t>02.3.01.L1000</t>
  </si>
  <si>
    <t>Отчет на 01.01.2020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</si>
</sst>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00"/>
    <numFmt numFmtId="165" formatCode="0.0%"/>
    <numFmt numFmtId="166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49" fontId="2" fillId="2" borderId="0" xfId="1" applyNumberFormat="1" applyFont="1" applyFill="1" applyAlignment="1">
      <alignment horizontal="center"/>
    </xf>
    <xf numFmtId="43" fontId="3" fillId="2" borderId="0" xfId="1" applyNumberFormat="1" applyFont="1" applyFill="1" applyAlignment="1">
      <alignment horizontal="right"/>
    </xf>
    <xf numFmtId="43" fontId="2" fillId="2" borderId="0" xfId="1" applyNumberFormat="1" applyFont="1" applyFill="1"/>
    <xf numFmtId="0" fontId="10" fillId="2" borderId="0" xfId="1" applyFont="1" applyFill="1"/>
    <xf numFmtId="165" fontId="2" fillId="2" borderId="0" xfId="1" applyNumberFormat="1" applyFont="1" applyFill="1"/>
    <xf numFmtId="43" fontId="4" fillId="2" borderId="0" xfId="1" applyNumberFormat="1" applyFont="1" applyFill="1"/>
    <xf numFmtId="49" fontId="4" fillId="2" borderId="0" xfId="1" applyNumberFormat="1" applyFont="1" applyFill="1" applyAlignment="1">
      <alignment horizontal="center"/>
    </xf>
    <xf numFmtId="0" fontId="2" fillId="2" borderId="1" xfId="1" applyFont="1" applyFill="1" applyBorder="1"/>
    <xf numFmtId="0" fontId="20" fillId="2" borderId="0" xfId="1" applyFont="1" applyFill="1"/>
    <xf numFmtId="0" fontId="2" fillId="2" borderId="0" xfId="1" applyFont="1" applyFill="1" applyBorder="1"/>
    <xf numFmtId="0" fontId="19" fillId="2" borderId="0" xfId="1" applyFont="1" applyFill="1" applyBorder="1"/>
    <xf numFmtId="0" fontId="4" fillId="2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Continuous"/>
      <protection hidden="1"/>
    </xf>
    <xf numFmtId="49" fontId="2" fillId="2" borderId="1" xfId="1" applyNumberFormat="1" applyFont="1" applyFill="1" applyBorder="1" applyAlignment="1">
      <alignment horizontal="center"/>
    </xf>
    <xf numFmtId="43" fontId="2" fillId="2" borderId="1" xfId="1" applyNumberFormat="1" applyFont="1" applyFill="1" applyBorder="1"/>
    <xf numFmtId="165" fontId="2" fillId="2" borderId="1" xfId="1" applyNumberFormat="1" applyFont="1" applyFill="1" applyBorder="1"/>
    <xf numFmtId="0" fontId="4" fillId="3" borderId="1" xfId="0" applyFont="1" applyFill="1" applyBorder="1" applyAlignment="1">
      <alignment vertical="center" wrapText="1"/>
    </xf>
    <xf numFmtId="49" fontId="4" fillId="3" borderId="1" xfId="1" applyNumberFormat="1" applyFont="1" applyFill="1" applyBorder="1" applyAlignment="1">
      <alignment horizontal="left" vertical="center"/>
    </xf>
    <xf numFmtId="43" fontId="4" fillId="3" borderId="1" xfId="1" applyNumberFormat="1" applyFont="1" applyFill="1" applyBorder="1"/>
    <xf numFmtId="0" fontId="2" fillId="4" borderId="1" xfId="1" applyFont="1" applyFill="1" applyBorder="1"/>
    <xf numFmtId="0" fontId="4" fillId="4" borderId="1" xfId="0" applyFont="1" applyFill="1" applyBorder="1" applyAlignment="1">
      <alignment vertical="center" wrapText="1"/>
    </xf>
    <xf numFmtId="43" fontId="4" fillId="4" borderId="1" xfId="1" applyNumberFormat="1" applyFont="1" applyFill="1" applyBorder="1"/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right" vertical="center"/>
    </xf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0" fillId="0" borderId="1" xfId="0" applyNumberFormat="1" applyBorder="1"/>
    <xf numFmtId="164" fontId="9" fillId="2" borderId="1" xfId="1" applyNumberFormat="1" applyFont="1" applyFill="1" applyBorder="1" applyAlignment="1" applyProtection="1">
      <alignment wrapText="1"/>
      <protection hidden="1"/>
    </xf>
    <xf numFmtId="0" fontId="1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4" fillId="0" borderId="1" xfId="1" applyNumberFormat="1" applyFont="1" applyFill="1" applyBorder="1"/>
    <xf numFmtId="165" fontId="4" fillId="0" borderId="1" xfId="1" applyNumberFormat="1" applyFont="1" applyFill="1" applyBorder="1"/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>
      <alignment horizontal="left" vertical="center"/>
    </xf>
    <xf numFmtId="0" fontId="10" fillId="2" borderId="1" xfId="1" applyFont="1" applyFill="1" applyBorder="1"/>
    <xf numFmtId="0" fontId="8" fillId="2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 applyProtection="1">
      <alignment horizontal="left" wrapText="1"/>
      <protection hidden="1"/>
    </xf>
    <xf numFmtId="164" fontId="4" fillId="4" borderId="1" xfId="1" applyNumberFormat="1" applyFont="1" applyFill="1" applyBorder="1" applyAlignment="1" applyProtection="1">
      <alignment horizontal="left" wrapText="1"/>
      <protection hidden="1"/>
    </xf>
    <xf numFmtId="164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left" wrapText="1"/>
      <protection hidden="1"/>
    </xf>
    <xf numFmtId="49" fontId="4" fillId="2" borderId="1" xfId="1" applyNumberFormat="1" applyFont="1" applyFill="1" applyBorder="1" applyAlignment="1">
      <alignment horizontal="left" vertical="center"/>
    </xf>
    <xf numFmtId="43" fontId="4" fillId="2" borderId="1" xfId="1" applyNumberFormat="1" applyFont="1" applyFill="1" applyBorder="1"/>
    <xf numFmtId="0" fontId="8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 applyProtection="1">
      <alignment wrapText="1"/>
      <protection hidden="1"/>
    </xf>
    <xf numFmtId="0" fontId="4" fillId="4" borderId="1" xfId="1" applyFont="1" applyFill="1" applyBorder="1"/>
    <xf numFmtId="0" fontId="1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/>
    <xf numFmtId="49" fontId="9" fillId="2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left" vertical="center"/>
    </xf>
    <xf numFmtId="164" fontId="5" fillId="4" borderId="1" xfId="1" applyNumberFormat="1" applyFont="1" applyFill="1" applyBorder="1" applyAlignment="1" applyProtection="1">
      <alignment horizontal="left" wrapText="1"/>
      <protection hidden="1"/>
    </xf>
    <xf numFmtId="0" fontId="4" fillId="4" borderId="1" xfId="1" applyFont="1" applyFill="1" applyBorder="1" applyAlignment="1">
      <alignment wrapText="1"/>
    </xf>
    <xf numFmtId="0" fontId="4" fillId="4" borderId="1" xfId="1" applyFont="1" applyFill="1" applyBorder="1" applyAlignment="1">
      <alignment horizontal="left" vertical="center"/>
    </xf>
    <xf numFmtId="165" fontId="4" fillId="4" borderId="1" xfId="1" applyNumberFormat="1" applyFont="1" applyFill="1" applyBorder="1"/>
    <xf numFmtId="0" fontId="4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horizontal="right" wrapText="1"/>
    </xf>
    <xf numFmtId="0" fontId="2" fillId="2" borderId="1" xfId="1" applyNumberFormat="1" applyFont="1" applyFill="1" applyBorder="1"/>
    <xf numFmtId="43" fontId="4" fillId="2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3" fontId="4" fillId="3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18" fillId="3" borderId="1" xfId="0" applyFont="1" applyFill="1" applyBorder="1"/>
    <xf numFmtId="165" fontId="4" fillId="3" borderId="1" xfId="1" applyNumberFormat="1" applyFont="1" applyFill="1" applyBorder="1"/>
    <xf numFmtId="165" fontId="4" fillId="2" borderId="1" xfId="1" applyNumberFormat="1" applyFont="1" applyFill="1" applyBorder="1" applyAlignment="1">
      <alignment horizontal="right" vertical="center"/>
    </xf>
    <xf numFmtId="165" fontId="4" fillId="4" borderId="1" xfId="1" applyNumberFormat="1" applyFont="1" applyFill="1" applyBorder="1" applyAlignment="1">
      <alignment horizontal="right" vertical="center"/>
    </xf>
    <xf numFmtId="43" fontId="4" fillId="3" borderId="1" xfId="1" applyNumberFormat="1" applyFont="1" applyFill="1" applyBorder="1" applyAlignment="1">
      <alignment horizontal="right" vertical="center"/>
    </xf>
    <xf numFmtId="43" fontId="4" fillId="4" borderId="1" xfId="1" applyNumberFormat="1" applyFont="1" applyFill="1" applyBorder="1" applyAlignment="1">
      <alignment horizontal="right" vertical="center"/>
    </xf>
    <xf numFmtId="43" fontId="4" fillId="4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3" fontId="4" fillId="2" borderId="1" xfId="1" applyNumberFormat="1" applyFont="1" applyFill="1" applyBorder="1" applyAlignment="1">
      <alignment horizontal="right" vertical="center"/>
    </xf>
    <xf numFmtId="43" fontId="2" fillId="2" borderId="1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" fontId="2" fillId="2" borderId="0" xfId="1" applyNumberFormat="1" applyFont="1" applyFill="1"/>
    <xf numFmtId="0" fontId="4" fillId="4" borderId="1" xfId="1" applyFont="1" applyFill="1" applyBorder="1" applyAlignment="1">
      <alignment horizontal="left" vertical="center"/>
    </xf>
    <xf numFmtId="43" fontId="11" fillId="0" borderId="1" xfId="0" applyNumberFormat="1" applyFont="1" applyBorder="1" applyAlignment="1">
      <alignment horizontal="center" vertical="center"/>
    </xf>
    <xf numFmtId="43" fontId="4" fillId="4" borderId="1" xfId="1" applyNumberFormat="1" applyFont="1" applyFill="1" applyBorder="1" applyAlignment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3" fontId="11" fillId="0" borderId="1" xfId="0" applyNumberFormat="1" applyFont="1" applyBorder="1" applyAlignment="1">
      <alignment vertical="center"/>
    </xf>
    <xf numFmtId="43" fontId="11" fillId="3" borderId="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2" xfId="0" applyFont="1" applyFill="1" applyBorder="1" applyAlignment="1">
      <alignment wrapText="1"/>
    </xf>
    <xf numFmtId="43" fontId="2" fillId="2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43" fontId="2" fillId="2" borderId="1" xfId="1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13" fillId="2" borderId="1" xfId="0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22" fillId="0" borderId="0" xfId="0" applyFont="1"/>
    <xf numFmtId="43" fontId="11" fillId="2" borderId="1" xfId="0" applyNumberFormat="1" applyFont="1" applyFill="1" applyBorder="1" applyAlignment="1">
      <alignment vertical="center"/>
    </xf>
    <xf numFmtId="43" fontId="11" fillId="2" borderId="1" xfId="0" applyNumberFormat="1" applyFont="1" applyFill="1" applyBorder="1" applyAlignment="1">
      <alignment horizontal="center" vertical="center"/>
    </xf>
    <xf numFmtId="43" fontId="13" fillId="2" borderId="1" xfId="0" applyNumberFormat="1" applyFont="1" applyFill="1" applyBorder="1" applyAlignment="1">
      <alignment horizontal="center" vertical="center"/>
    </xf>
    <xf numFmtId="0" fontId="2" fillId="5" borderId="0" xfId="1" applyFont="1" applyFill="1"/>
    <xf numFmtId="43" fontId="11" fillId="2" borderId="1" xfId="0" applyNumberFormat="1" applyFont="1" applyFill="1" applyBorder="1" applyAlignment="1">
      <alignment horizontal="right" vertical="center"/>
    </xf>
    <xf numFmtId="43" fontId="13" fillId="0" borderId="1" xfId="0" applyNumberFormat="1" applyFont="1" applyBorder="1" applyAlignment="1">
      <alignment horizontal="center" vertical="center"/>
    </xf>
    <xf numFmtId="43" fontId="11" fillId="2" borderId="1" xfId="0" applyNumberFormat="1" applyFont="1" applyFill="1" applyBorder="1"/>
    <xf numFmtId="43" fontId="11" fillId="0" borderId="1" xfId="0" applyNumberFormat="1" applyFont="1" applyBorder="1"/>
    <xf numFmtId="43" fontId="11" fillId="4" borderId="1" xfId="0" applyNumberFormat="1" applyFont="1" applyFill="1" applyBorder="1" applyAlignment="1">
      <alignment horizontal="center" vertical="center"/>
    </xf>
    <xf numFmtId="43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164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5" borderId="0" xfId="1" applyFont="1" applyFill="1" applyBorder="1"/>
    <xf numFmtId="49" fontId="9" fillId="0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vertical="center"/>
    </xf>
    <xf numFmtId="49" fontId="9" fillId="2" borderId="1" xfId="1" applyNumberFormat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wrapText="1"/>
      <protection hidden="1"/>
    </xf>
    <xf numFmtId="4" fontId="14" fillId="2" borderId="0" xfId="0" applyNumberFormat="1" applyFont="1" applyFill="1" applyBorder="1"/>
    <xf numFmtId="4" fontId="14" fillId="2" borderId="0" xfId="0" applyNumberFormat="1" applyFont="1" applyFill="1" applyBorder="1" applyAlignment="1"/>
    <xf numFmtId="43" fontId="2" fillId="2" borderId="1" xfId="0" applyNumberFormat="1" applyFont="1" applyFill="1" applyBorder="1" applyAlignment="1">
      <alignment horizontal="center" vertical="center"/>
    </xf>
    <xf numFmtId="43" fontId="13" fillId="5" borderId="1" xfId="0" applyNumberFormat="1" applyFont="1" applyFill="1" applyBorder="1" applyAlignment="1">
      <alignment horizontal="center" vertical="center"/>
    </xf>
    <xf numFmtId="43" fontId="2" fillId="5" borderId="1" xfId="1" applyNumberFormat="1" applyFont="1" applyFill="1" applyBorder="1"/>
    <xf numFmtId="0" fontId="8" fillId="6" borderId="1" xfId="0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left" vertical="center"/>
    </xf>
    <xf numFmtId="43" fontId="11" fillId="6" borderId="1" xfId="0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/>
    <xf numFmtId="2" fontId="2" fillId="2" borderId="0" xfId="1" applyNumberFormat="1" applyFont="1" applyFill="1"/>
    <xf numFmtId="43" fontId="13" fillId="2" borderId="1" xfId="0" applyNumberFormat="1" applyFont="1" applyFill="1" applyBorder="1"/>
    <xf numFmtId="43" fontId="2" fillId="2" borderId="1" xfId="0" applyNumberFormat="1" applyFont="1" applyFill="1" applyBorder="1" applyAlignment="1">
      <alignment vertical="center"/>
    </xf>
    <xf numFmtId="166" fontId="2" fillId="2" borderId="0" xfId="1" applyNumberFormat="1" applyFont="1" applyFill="1"/>
    <xf numFmtId="0" fontId="14" fillId="2" borderId="0" xfId="0" applyFont="1" applyFill="1" applyBorder="1"/>
    <xf numFmtId="165" fontId="14" fillId="2" borderId="0" xfId="0" applyNumberFormat="1" applyFont="1" applyFill="1" applyBorder="1" applyAlignment="1">
      <alignment horizontal="center" vertical="center"/>
    </xf>
    <xf numFmtId="165" fontId="18" fillId="2" borderId="0" xfId="0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/>
    </xf>
    <xf numFmtId="43" fontId="2" fillId="5" borderId="1" xfId="1" applyNumberFormat="1" applyFont="1" applyFill="1" applyBorder="1" applyAlignment="1">
      <alignment horizontal="center" vertical="center"/>
    </xf>
    <xf numFmtId="43" fontId="2" fillId="5" borderId="1" xfId="0" applyNumberFormat="1" applyFont="1" applyFill="1" applyBorder="1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 wrapText="1"/>
    </xf>
    <xf numFmtId="164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4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4" borderId="3" xfId="1" applyNumberFormat="1" applyFont="1" applyFill="1" applyBorder="1" applyAlignment="1" applyProtection="1">
      <alignment horizontal="center" vertical="center" wrapText="1"/>
      <protection hidden="1"/>
    </xf>
    <xf numFmtId="164" fontId="4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6" borderId="2" xfId="0" applyFont="1" applyFill="1" applyBorder="1" applyAlignment="1">
      <alignment horizontal="left" wrapText="1"/>
    </xf>
    <xf numFmtId="0" fontId="11" fillId="6" borderId="4" xfId="0" applyFont="1" applyFill="1" applyBorder="1" applyAlignment="1">
      <alignment horizontal="left" wrapText="1"/>
    </xf>
    <xf numFmtId="0" fontId="4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3" borderId="3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8"/>
  <sheetViews>
    <sheetView tabSelected="1" topLeftCell="A417" zoomScaleNormal="100" zoomScaleSheetLayoutView="90" workbookViewId="0">
      <selection activeCell="D443" sqref="D443"/>
    </sheetView>
  </sheetViews>
  <sheetFormatPr defaultRowHeight="13.2" x14ac:dyDescent="0.25"/>
  <cols>
    <col min="1" max="1" width="51" style="6" customWidth="1"/>
    <col min="2" max="2" width="8.6640625" style="6" customWidth="1"/>
    <col min="3" max="3" width="14" style="3" customWidth="1"/>
    <col min="4" max="4" width="17.6640625" style="5" customWidth="1"/>
    <col min="5" max="5" width="18.6640625" style="1" customWidth="1"/>
    <col min="6" max="6" width="15" style="7" customWidth="1"/>
    <col min="7" max="7" width="14.88671875" style="1" bestFit="1" customWidth="1"/>
    <col min="8" max="8" width="16.109375" style="1" bestFit="1" customWidth="1"/>
    <col min="9" max="9" width="17.33203125" style="1" customWidth="1"/>
    <col min="10" max="10" width="16.109375" style="1" bestFit="1" customWidth="1"/>
    <col min="11" max="252" width="9.109375" style="1"/>
    <col min="253" max="253" width="51" style="1" customWidth="1"/>
    <col min="254" max="254" width="8.33203125" style="1" customWidth="1"/>
    <col min="255" max="255" width="14" style="1" customWidth="1"/>
    <col min="256" max="256" width="9.5546875" style="1" customWidth="1"/>
    <col min="257" max="257" width="8.109375" style="1" customWidth="1"/>
    <col min="258" max="258" width="17.44140625" style="1" bestFit="1" customWidth="1"/>
    <col min="259" max="259" width="20.5546875" style="1" customWidth="1"/>
    <col min="260" max="260" width="17.44140625" style="1" bestFit="1" customWidth="1"/>
    <col min="261" max="261" width="9.109375" style="1"/>
    <col min="262" max="262" width="15" style="1" bestFit="1" customWidth="1"/>
    <col min="263" max="508" width="9.109375" style="1"/>
    <col min="509" max="509" width="51" style="1" customWidth="1"/>
    <col min="510" max="510" width="8.33203125" style="1" customWidth="1"/>
    <col min="511" max="511" width="14" style="1" customWidth="1"/>
    <col min="512" max="512" width="9.5546875" style="1" customWidth="1"/>
    <col min="513" max="513" width="8.109375" style="1" customWidth="1"/>
    <col min="514" max="514" width="17.44140625" style="1" bestFit="1" customWidth="1"/>
    <col min="515" max="515" width="20.5546875" style="1" customWidth="1"/>
    <col min="516" max="516" width="17.44140625" style="1" bestFit="1" customWidth="1"/>
    <col min="517" max="517" width="9.109375" style="1"/>
    <col min="518" max="518" width="15" style="1" bestFit="1" customWidth="1"/>
    <col min="519" max="764" width="9.109375" style="1"/>
    <col min="765" max="765" width="51" style="1" customWidth="1"/>
    <col min="766" max="766" width="8.33203125" style="1" customWidth="1"/>
    <col min="767" max="767" width="14" style="1" customWidth="1"/>
    <col min="768" max="768" width="9.5546875" style="1" customWidth="1"/>
    <col min="769" max="769" width="8.109375" style="1" customWidth="1"/>
    <col min="770" max="770" width="17.44140625" style="1" bestFit="1" customWidth="1"/>
    <col min="771" max="771" width="20.5546875" style="1" customWidth="1"/>
    <col min="772" max="772" width="17.44140625" style="1" bestFit="1" customWidth="1"/>
    <col min="773" max="773" width="9.109375" style="1"/>
    <col min="774" max="774" width="15" style="1" bestFit="1" customWidth="1"/>
    <col min="775" max="1020" width="9.109375" style="1"/>
    <col min="1021" max="1021" width="51" style="1" customWidth="1"/>
    <col min="1022" max="1022" width="8.33203125" style="1" customWidth="1"/>
    <col min="1023" max="1023" width="14" style="1" customWidth="1"/>
    <col min="1024" max="1024" width="9.5546875" style="1" customWidth="1"/>
    <col min="1025" max="1025" width="8.109375" style="1" customWidth="1"/>
    <col min="1026" max="1026" width="17.44140625" style="1" bestFit="1" customWidth="1"/>
    <col min="1027" max="1027" width="20.5546875" style="1" customWidth="1"/>
    <col min="1028" max="1028" width="17.44140625" style="1" bestFit="1" customWidth="1"/>
    <col min="1029" max="1029" width="9.109375" style="1"/>
    <col min="1030" max="1030" width="15" style="1" bestFit="1" customWidth="1"/>
    <col min="1031" max="1276" width="9.109375" style="1"/>
    <col min="1277" max="1277" width="51" style="1" customWidth="1"/>
    <col min="1278" max="1278" width="8.33203125" style="1" customWidth="1"/>
    <col min="1279" max="1279" width="14" style="1" customWidth="1"/>
    <col min="1280" max="1280" width="9.5546875" style="1" customWidth="1"/>
    <col min="1281" max="1281" width="8.109375" style="1" customWidth="1"/>
    <col min="1282" max="1282" width="17.44140625" style="1" bestFit="1" customWidth="1"/>
    <col min="1283" max="1283" width="20.5546875" style="1" customWidth="1"/>
    <col min="1284" max="1284" width="17.44140625" style="1" bestFit="1" customWidth="1"/>
    <col min="1285" max="1285" width="9.109375" style="1"/>
    <col min="1286" max="1286" width="15" style="1" bestFit="1" customWidth="1"/>
    <col min="1287" max="1532" width="9.109375" style="1"/>
    <col min="1533" max="1533" width="51" style="1" customWidth="1"/>
    <col min="1534" max="1534" width="8.33203125" style="1" customWidth="1"/>
    <col min="1535" max="1535" width="14" style="1" customWidth="1"/>
    <col min="1536" max="1536" width="9.5546875" style="1" customWidth="1"/>
    <col min="1537" max="1537" width="8.109375" style="1" customWidth="1"/>
    <col min="1538" max="1538" width="17.44140625" style="1" bestFit="1" customWidth="1"/>
    <col min="1539" max="1539" width="20.5546875" style="1" customWidth="1"/>
    <col min="1540" max="1540" width="17.44140625" style="1" bestFit="1" customWidth="1"/>
    <col min="1541" max="1541" width="9.109375" style="1"/>
    <col min="1542" max="1542" width="15" style="1" bestFit="1" customWidth="1"/>
    <col min="1543" max="1788" width="9.109375" style="1"/>
    <col min="1789" max="1789" width="51" style="1" customWidth="1"/>
    <col min="1790" max="1790" width="8.33203125" style="1" customWidth="1"/>
    <col min="1791" max="1791" width="14" style="1" customWidth="1"/>
    <col min="1792" max="1792" width="9.5546875" style="1" customWidth="1"/>
    <col min="1793" max="1793" width="8.109375" style="1" customWidth="1"/>
    <col min="1794" max="1794" width="17.44140625" style="1" bestFit="1" customWidth="1"/>
    <col min="1795" max="1795" width="20.5546875" style="1" customWidth="1"/>
    <col min="1796" max="1796" width="17.44140625" style="1" bestFit="1" customWidth="1"/>
    <col min="1797" max="1797" width="9.109375" style="1"/>
    <col min="1798" max="1798" width="15" style="1" bestFit="1" customWidth="1"/>
    <col min="1799" max="2044" width="9.109375" style="1"/>
    <col min="2045" max="2045" width="51" style="1" customWidth="1"/>
    <col min="2046" max="2046" width="8.33203125" style="1" customWidth="1"/>
    <col min="2047" max="2047" width="14" style="1" customWidth="1"/>
    <col min="2048" max="2048" width="9.5546875" style="1" customWidth="1"/>
    <col min="2049" max="2049" width="8.109375" style="1" customWidth="1"/>
    <col min="2050" max="2050" width="17.44140625" style="1" bestFit="1" customWidth="1"/>
    <col min="2051" max="2051" width="20.5546875" style="1" customWidth="1"/>
    <col min="2052" max="2052" width="17.44140625" style="1" bestFit="1" customWidth="1"/>
    <col min="2053" max="2053" width="9.109375" style="1"/>
    <col min="2054" max="2054" width="15" style="1" bestFit="1" customWidth="1"/>
    <col min="2055" max="2300" width="9.109375" style="1"/>
    <col min="2301" max="2301" width="51" style="1" customWidth="1"/>
    <col min="2302" max="2302" width="8.33203125" style="1" customWidth="1"/>
    <col min="2303" max="2303" width="14" style="1" customWidth="1"/>
    <col min="2304" max="2304" width="9.5546875" style="1" customWidth="1"/>
    <col min="2305" max="2305" width="8.109375" style="1" customWidth="1"/>
    <col min="2306" max="2306" width="17.44140625" style="1" bestFit="1" customWidth="1"/>
    <col min="2307" max="2307" width="20.5546875" style="1" customWidth="1"/>
    <col min="2308" max="2308" width="17.44140625" style="1" bestFit="1" customWidth="1"/>
    <col min="2309" max="2309" width="9.109375" style="1"/>
    <col min="2310" max="2310" width="15" style="1" bestFit="1" customWidth="1"/>
    <col min="2311" max="2556" width="9.109375" style="1"/>
    <col min="2557" max="2557" width="51" style="1" customWidth="1"/>
    <col min="2558" max="2558" width="8.33203125" style="1" customWidth="1"/>
    <col min="2559" max="2559" width="14" style="1" customWidth="1"/>
    <col min="2560" max="2560" width="9.5546875" style="1" customWidth="1"/>
    <col min="2561" max="2561" width="8.109375" style="1" customWidth="1"/>
    <col min="2562" max="2562" width="17.44140625" style="1" bestFit="1" customWidth="1"/>
    <col min="2563" max="2563" width="20.5546875" style="1" customWidth="1"/>
    <col min="2564" max="2564" width="17.44140625" style="1" bestFit="1" customWidth="1"/>
    <col min="2565" max="2565" width="9.109375" style="1"/>
    <col min="2566" max="2566" width="15" style="1" bestFit="1" customWidth="1"/>
    <col min="2567" max="2812" width="9.109375" style="1"/>
    <col min="2813" max="2813" width="51" style="1" customWidth="1"/>
    <col min="2814" max="2814" width="8.33203125" style="1" customWidth="1"/>
    <col min="2815" max="2815" width="14" style="1" customWidth="1"/>
    <col min="2816" max="2816" width="9.5546875" style="1" customWidth="1"/>
    <col min="2817" max="2817" width="8.109375" style="1" customWidth="1"/>
    <col min="2818" max="2818" width="17.44140625" style="1" bestFit="1" customWidth="1"/>
    <col min="2819" max="2819" width="20.5546875" style="1" customWidth="1"/>
    <col min="2820" max="2820" width="17.44140625" style="1" bestFit="1" customWidth="1"/>
    <col min="2821" max="2821" width="9.109375" style="1"/>
    <col min="2822" max="2822" width="15" style="1" bestFit="1" customWidth="1"/>
    <col min="2823" max="3068" width="9.109375" style="1"/>
    <col min="3069" max="3069" width="51" style="1" customWidth="1"/>
    <col min="3070" max="3070" width="8.33203125" style="1" customWidth="1"/>
    <col min="3071" max="3071" width="14" style="1" customWidth="1"/>
    <col min="3072" max="3072" width="9.5546875" style="1" customWidth="1"/>
    <col min="3073" max="3073" width="8.109375" style="1" customWidth="1"/>
    <col min="3074" max="3074" width="17.44140625" style="1" bestFit="1" customWidth="1"/>
    <col min="3075" max="3075" width="20.5546875" style="1" customWidth="1"/>
    <col min="3076" max="3076" width="17.44140625" style="1" bestFit="1" customWidth="1"/>
    <col min="3077" max="3077" width="9.109375" style="1"/>
    <col min="3078" max="3078" width="15" style="1" bestFit="1" customWidth="1"/>
    <col min="3079" max="3324" width="9.109375" style="1"/>
    <col min="3325" max="3325" width="51" style="1" customWidth="1"/>
    <col min="3326" max="3326" width="8.33203125" style="1" customWidth="1"/>
    <col min="3327" max="3327" width="14" style="1" customWidth="1"/>
    <col min="3328" max="3328" width="9.5546875" style="1" customWidth="1"/>
    <col min="3329" max="3329" width="8.109375" style="1" customWidth="1"/>
    <col min="3330" max="3330" width="17.44140625" style="1" bestFit="1" customWidth="1"/>
    <col min="3331" max="3331" width="20.5546875" style="1" customWidth="1"/>
    <col min="3332" max="3332" width="17.44140625" style="1" bestFit="1" customWidth="1"/>
    <col min="3333" max="3333" width="9.109375" style="1"/>
    <col min="3334" max="3334" width="15" style="1" bestFit="1" customWidth="1"/>
    <col min="3335" max="3580" width="9.109375" style="1"/>
    <col min="3581" max="3581" width="51" style="1" customWidth="1"/>
    <col min="3582" max="3582" width="8.33203125" style="1" customWidth="1"/>
    <col min="3583" max="3583" width="14" style="1" customWidth="1"/>
    <col min="3584" max="3584" width="9.5546875" style="1" customWidth="1"/>
    <col min="3585" max="3585" width="8.109375" style="1" customWidth="1"/>
    <col min="3586" max="3586" width="17.44140625" style="1" bestFit="1" customWidth="1"/>
    <col min="3587" max="3587" width="20.5546875" style="1" customWidth="1"/>
    <col min="3588" max="3588" width="17.44140625" style="1" bestFit="1" customWidth="1"/>
    <col min="3589" max="3589" width="9.109375" style="1"/>
    <col min="3590" max="3590" width="15" style="1" bestFit="1" customWidth="1"/>
    <col min="3591" max="3836" width="9.109375" style="1"/>
    <col min="3837" max="3837" width="51" style="1" customWidth="1"/>
    <col min="3838" max="3838" width="8.33203125" style="1" customWidth="1"/>
    <col min="3839" max="3839" width="14" style="1" customWidth="1"/>
    <col min="3840" max="3840" width="9.5546875" style="1" customWidth="1"/>
    <col min="3841" max="3841" width="8.109375" style="1" customWidth="1"/>
    <col min="3842" max="3842" width="17.44140625" style="1" bestFit="1" customWidth="1"/>
    <col min="3843" max="3843" width="20.5546875" style="1" customWidth="1"/>
    <col min="3844" max="3844" width="17.44140625" style="1" bestFit="1" customWidth="1"/>
    <col min="3845" max="3845" width="9.109375" style="1"/>
    <col min="3846" max="3846" width="15" style="1" bestFit="1" customWidth="1"/>
    <col min="3847" max="4092" width="9.109375" style="1"/>
    <col min="4093" max="4093" width="51" style="1" customWidth="1"/>
    <col min="4094" max="4094" width="8.33203125" style="1" customWidth="1"/>
    <col min="4095" max="4095" width="14" style="1" customWidth="1"/>
    <col min="4096" max="4096" width="9.5546875" style="1" customWidth="1"/>
    <col min="4097" max="4097" width="8.109375" style="1" customWidth="1"/>
    <col min="4098" max="4098" width="17.44140625" style="1" bestFit="1" customWidth="1"/>
    <col min="4099" max="4099" width="20.5546875" style="1" customWidth="1"/>
    <col min="4100" max="4100" width="17.44140625" style="1" bestFit="1" customWidth="1"/>
    <col min="4101" max="4101" width="9.109375" style="1"/>
    <col min="4102" max="4102" width="15" style="1" bestFit="1" customWidth="1"/>
    <col min="4103" max="4348" width="9.109375" style="1"/>
    <col min="4349" max="4349" width="51" style="1" customWidth="1"/>
    <col min="4350" max="4350" width="8.33203125" style="1" customWidth="1"/>
    <col min="4351" max="4351" width="14" style="1" customWidth="1"/>
    <col min="4352" max="4352" width="9.5546875" style="1" customWidth="1"/>
    <col min="4353" max="4353" width="8.109375" style="1" customWidth="1"/>
    <col min="4354" max="4354" width="17.44140625" style="1" bestFit="1" customWidth="1"/>
    <col min="4355" max="4355" width="20.5546875" style="1" customWidth="1"/>
    <col min="4356" max="4356" width="17.44140625" style="1" bestFit="1" customWidth="1"/>
    <col min="4357" max="4357" width="9.109375" style="1"/>
    <col min="4358" max="4358" width="15" style="1" bestFit="1" customWidth="1"/>
    <col min="4359" max="4604" width="9.109375" style="1"/>
    <col min="4605" max="4605" width="51" style="1" customWidth="1"/>
    <col min="4606" max="4606" width="8.33203125" style="1" customWidth="1"/>
    <col min="4607" max="4607" width="14" style="1" customWidth="1"/>
    <col min="4608" max="4608" width="9.5546875" style="1" customWidth="1"/>
    <col min="4609" max="4609" width="8.109375" style="1" customWidth="1"/>
    <col min="4610" max="4610" width="17.44140625" style="1" bestFit="1" customWidth="1"/>
    <col min="4611" max="4611" width="20.5546875" style="1" customWidth="1"/>
    <col min="4612" max="4612" width="17.44140625" style="1" bestFit="1" customWidth="1"/>
    <col min="4613" max="4613" width="9.109375" style="1"/>
    <col min="4614" max="4614" width="15" style="1" bestFit="1" customWidth="1"/>
    <col min="4615" max="4860" width="9.109375" style="1"/>
    <col min="4861" max="4861" width="51" style="1" customWidth="1"/>
    <col min="4862" max="4862" width="8.33203125" style="1" customWidth="1"/>
    <col min="4863" max="4863" width="14" style="1" customWidth="1"/>
    <col min="4864" max="4864" width="9.5546875" style="1" customWidth="1"/>
    <col min="4865" max="4865" width="8.109375" style="1" customWidth="1"/>
    <col min="4866" max="4866" width="17.44140625" style="1" bestFit="1" customWidth="1"/>
    <col min="4867" max="4867" width="20.5546875" style="1" customWidth="1"/>
    <col min="4868" max="4868" width="17.44140625" style="1" bestFit="1" customWidth="1"/>
    <col min="4869" max="4869" width="9.109375" style="1"/>
    <col min="4870" max="4870" width="15" style="1" bestFit="1" customWidth="1"/>
    <col min="4871" max="5116" width="9.109375" style="1"/>
    <col min="5117" max="5117" width="51" style="1" customWidth="1"/>
    <col min="5118" max="5118" width="8.33203125" style="1" customWidth="1"/>
    <col min="5119" max="5119" width="14" style="1" customWidth="1"/>
    <col min="5120" max="5120" width="9.5546875" style="1" customWidth="1"/>
    <col min="5121" max="5121" width="8.109375" style="1" customWidth="1"/>
    <col min="5122" max="5122" width="17.44140625" style="1" bestFit="1" customWidth="1"/>
    <col min="5123" max="5123" width="20.5546875" style="1" customWidth="1"/>
    <col min="5124" max="5124" width="17.44140625" style="1" bestFit="1" customWidth="1"/>
    <col min="5125" max="5125" width="9.109375" style="1"/>
    <col min="5126" max="5126" width="15" style="1" bestFit="1" customWidth="1"/>
    <col min="5127" max="5372" width="9.109375" style="1"/>
    <col min="5373" max="5373" width="51" style="1" customWidth="1"/>
    <col min="5374" max="5374" width="8.33203125" style="1" customWidth="1"/>
    <col min="5375" max="5375" width="14" style="1" customWidth="1"/>
    <col min="5376" max="5376" width="9.5546875" style="1" customWidth="1"/>
    <col min="5377" max="5377" width="8.109375" style="1" customWidth="1"/>
    <col min="5378" max="5378" width="17.44140625" style="1" bestFit="1" customWidth="1"/>
    <col min="5379" max="5379" width="20.5546875" style="1" customWidth="1"/>
    <col min="5380" max="5380" width="17.44140625" style="1" bestFit="1" customWidth="1"/>
    <col min="5381" max="5381" width="9.109375" style="1"/>
    <col min="5382" max="5382" width="15" style="1" bestFit="1" customWidth="1"/>
    <col min="5383" max="5628" width="9.109375" style="1"/>
    <col min="5629" max="5629" width="51" style="1" customWidth="1"/>
    <col min="5630" max="5630" width="8.33203125" style="1" customWidth="1"/>
    <col min="5631" max="5631" width="14" style="1" customWidth="1"/>
    <col min="5632" max="5632" width="9.5546875" style="1" customWidth="1"/>
    <col min="5633" max="5633" width="8.109375" style="1" customWidth="1"/>
    <col min="5634" max="5634" width="17.44140625" style="1" bestFit="1" customWidth="1"/>
    <col min="5635" max="5635" width="20.5546875" style="1" customWidth="1"/>
    <col min="5636" max="5636" width="17.44140625" style="1" bestFit="1" customWidth="1"/>
    <col min="5637" max="5637" width="9.109375" style="1"/>
    <col min="5638" max="5638" width="15" style="1" bestFit="1" customWidth="1"/>
    <col min="5639" max="5884" width="9.109375" style="1"/>
    <col min="5885" max="5885" width="51" style="1" customWidth="1"/>
    <col min="5886" max="5886" width="8.33203125" style="1" customWidth="1"/>
    <col min="5887" max="5887" width="14" style="1" customWidth="1"/>
    <col min="5888" max="5888" width="9.5546875" style="1" customWidth="1"/>
    <col min="5889" max="5889" width="8.109375" style="1" customWidth="1"/>
    <col min="5890" max="5890" width="17.44140625" style="1" bestFit="1" customWidth="1"/>
    <col min="5891" max="5891" width="20.5546875" style="1" customWidth="1"/>
    <col min="5892" max="5892" width="17.44140625" style="1" bestFit="1" customWidth="1"/>
    <col min="5893" max="5893" width="9.109375" style="1"/>
    <col min="5894" max="5894" width="15" style="1" bestFit="1" customWidth="1"/>
    <col min="5895" max="6140" width="9.109375" style="1"/>
    <col min="6141" max="6141" width="51" style="1" customWidth="1"/>
    <col min="6142" max="6142" width="8.33203125" style="1" customWidth="1"/>
    <col min="6143" max="6143" width="14" style="1" customWidth="1"/>
    <col min="6144" max="6144" width="9.5546875" style="1" customWidth="1"/>
    <col min="6145" max="6145" width="8.109375" style="1" customWidth="1"/>
    <col min="6146" max="6146" width="17.44140625" style="1" bestFit="1" customWidth="1"/>
    <col min="6147" max="6147" width="20.5546875" style="1" customWidth="1"/>
    <col min="6148" max="6148" width="17.44140625" style="1" bestFit="1" customWidth="1"/>
    <col min="6149" max="6149" width="9.109375" style="1"/>
    <col min="6150" max="6150" width="15" style="1" bestFit="1" customWidth="1"/>
    <col min="6151" max="6396" width="9.109375" style="1"/>
    <col min="6397" max="6397" width="51" style="1" customWidth="1"/>
    <col min="6398" max="6398" width="8.33203125" style="1" customWidth="1"/>
    <col min="6399" max="6399" width="14" style="1" customWidth="1"/>
    <col min="6400" max="6400" width="9.5546875" style="1" customWidth="1"/>
    <col min="6401" max="6401" width="8.109375" style="1" customWidth="1"/>
    <col min="6402" max="6402" width="17.44140625" style="1" bestFit="1" customWidth="1"/>
    <col min="6403" max="6403" width="20.5546875" style="1" customWidth="1"/>
    <col min="6404" max="6404" width="17.44140625" style="1" bestFit="1" customWidth="1"/>
    <col min="6405" max="6405" width="9.109375" style="1"/>
    <col min="6406" max="6406" width="15" style="1" bestFit="1" customWidth="1"/>
    <col min="6407" max="6652" width="9.109375" style="1"/>
    <col min="6653" max="6653" width="51" style="1" customWidth="1"/>
    <col min="6654" max="6654" width="8.33203125" style="1" customWidth="1"/>
    <col min="6655" max="6655" width="14" style="1" customWidth="1"/>
    <col min="6656" max="6656" width="9.5546875" style="1" customWidth="1"/>
    <col min="6657" max="6657" width="8.109375" style="1" customWidth="1"/>
    <col min="6658" max="6658" width="17.44140625" style="1" bestFit="1" customWidth="1"/>
    <col min="6659" max="6659" width="20.5546875" style="1" customWidth="1"/>
    <col min="6660" max="6660" width="17.44140625" style="1" bestFit="1" customWidth="1"/>
    <col min="6661" max="6661" width="9.109375" style="1"/>
    <col min="6662" max="6662" width="15" style="1" bestFit="1" customWidth="1"/>
    <col min="6663" max="6908" width="9.109375" style="1"/>
    <col min="6909" max="6909" width="51" style="1" customWidth="1"/>
    <col min="6910" max="6910" width="8.33203125" style="1" customWidth="1"/>
    <col min="6911" max="6911" width="14" style="1" customWidth="1"/>
    <col min="6912" max="6912" width="9.5546875" style="1" customWidth="1"/>
    <col min="6913" max="6913" width="8.109375" style="1" customWidth="1"/>
    <col min="6914" max="6914" width="17.44140625" style="1" bestFit="1" customWidth="1"/>
    <col min="6915" max="6915" width="20.5546875" style="1" customWidth="1"/>
    <col min="6916" max="6916" width="17.44140625" style="1" bestFit="1" customWidth="1"/>
    <col min="6917" max="6917" width="9.109375" style="1"/>
    <col min="6918" max="6918" width="15" style="1" bestFit="1" customWidth="1"/>
    <col min="6919" max="7164" width="9.109375" style="1"/>
    <col min="7165" max="7165" width="51" style="1" customWidth="1"/>
    <col min="7166" max="7166" width="8.33203125" style="1" customWidth="1"/>
    <col min="7167" max="7167" width="14" style="1" customWidth="1"/>
    <col min="7168" max="7168" width="9.5546875" style="1" customWidth="1"/>
    <col min="7169" max="7169" width="8.109375" style="1" customWidth="1"/>
    <col min="7170" max="7170" width="17.44140625" style="1" bestFit="1" customWidth="1"/>
    <col min="7171" max="7171" width="20.5546875" style="1" customWidth="1"/>
    <col min="7172" max="7172" width="17.44140625" style="1" bestFit="1" customWidth="1"/>
    <col min="7173" max="7173" width="9.109375" style="1"/>
    <col min="7174" max="7174" width="15" style="1" bestFit="1" customWidth="1"/>
    <col min="7175" max="7420" width="9.109375" style="1"/>
    <col min="7421" max="7421" width="51" style="1" customWidth="1"/>
    <col min="7422" max="7422" width="8.33203125" style="1" customWidth="1"/>
    <col min="7423" max="7423" width="14" style="1" customWidth="1"/>
    <col min="7424" max="7424" width="9.5546875" style="1" customWidth="1"/>
    <col min="7425" max="7425" width="8.109375" style="1" customWidth="1"/>
    <col min="7426" max="7426" width="17.44140625" style="1" bestFit="1" customWidth="1"/>
    <col min="7427" max="7427" width="20.5546875" style="1" customWidth="1"/>
    <col min="7428" max="7428" width="17.44140625" style="1" bestFit="1" customWidth="1"/>
    <col min="7429" max="7429" width="9.109375" style="1"/>
    <col min="7430" max="7430" width="15" style="1" bestFit="1" customWidth="1"/>
    <col min="7431" max="7676" width="9.109375" style="1"/>
    <col min="7677" max="7677" width="51" style="1" customWidth="1"/>
    <col min="7678" max="7678" width="8.33203125" style="1" customWidth="1"/>
    <col min="7679" max="7679" width="14" style="1" customWidth="1"/>
    <col min="7680" max="7680" width="9.5546875" style="1" customWidth="1"/>
    <col min="7681" max="7681" width="8.109375" style="1" customWidth="1"/>
    <col min="7682" max="7682" width="17.44140625" style="1" bestFit="1" customWidth="1"/>
    <col min="7683" max="7683" width="20.5546875" style="1" customWidth="1"/>
    <col min="7684" max="7684" width="17.44140625" style="1" bestFit="1" customWidth="1"/>
    <col min="7685" max="7685" width="9.109375" style="1"/>
    <col min="7686" max="7686" width="15" style="1" bestFit="1" customWidth="1"/>
    <col min="7687" max="7932" width="9.109375" style="1"/>
    <col min="7933" max="7933" width="51" style="1" customWidth="1"/>
    <col min="7934" max="7934" width="8.33203125" style="1" customWidth="1"/>
    <col min="7935" max="7935" width="14" style="1" customWidth="1"/>
    <col min="7936" max="7936" width="9.5546875" style="1" customWidth="1"/>
    <col min="7937" max="7937" width="8.109375" style="1" customWidth="1"/>
    <col min="7938" max="7938" width="17.44140625" style="1" bestFit="1" customWidth="1"/>
    <col min="7939" max="7939" width="20.5546875" style="1" customWidth="1"/>
    <col min="7940" max="7940" width="17.44140625" style="1" bestFit="1" customWidth="1"/>
    <col min="7941" max="7941" width="9.109375" style="1"/>
    <col min="7942" max="7942" width="15" style="1" bestFit="1" customWidth="1"/>
    <col min="7943" max="8188" width="9.109375" style="1"/>
    <col min="8189" max="8189" width="51" style="1" customWidth="1"/>
    <col min="8190" max="8190" width="8.33203125" style="1" customWidth="1"/>
    <col min="8191" max="8191" width="14" style="1" customWidth="1"/>
    <col min="8192" max="8192" width="9.5546875" style="1" customWidth="1"/>
    <col min="8193" max="8193" width="8.109375" style="1" customWidth="1"/>
    <col min="8194" max="8194" width="17.44140625" style="1" bestFit="1" customWidth="1"/>
    <col min="8195" max="8195" width="20.5546875" style="1" customWidth="1"/>
    <col min="8196" max="8196" width="17.44140625" style="1" bestFit="1" customWidth="1"/>
    <col min="8197" max="8197" width="9.109375" style="1"/>
    <col min="8198" max="8198" width="15" style="1" bestFit="1" customWidth="1"/>
    <col min="8199" max="8444" width="9.109375" style="1"/>
    <col min="8445" max="8445" width="51" style="1" customWidth="1"/>
    <col min="8446" max="8446" width="8.33203125" style="1" customWidth="1"/>
    <col min="8447" max="8447" width="14" style="1" customWidth="1"/>
    <col min="8448" max="8448" width="9.5546875" style="1" customWidth="1"/>
    <col min="8449" max="8449" width="8.109375" style="1" customWidth="1"/>
    <col min="8450" max="8450" width="17.44140625" style="1" bestFit="1" customWidth="1"/>
    <col min="8451" max="8451" width="20.5546875" style="1" customWidth="1"/>
    <col min="8452" max="8452" width="17.44140625" style="1" bestFit="1" customWidth="1"/>
    <col min="8453" max="8453" width="9.109375" style="1"/>
    <col min="8454" max="8454" width="15" style="1" bestFit="1" customWidth="1"/>
    <col min="8455" max="8700" width="9.109375" style="1"/>
    <col min="8701" max="8701" width="51" style="1" customWidth="1"/>
    <col min="8702" max="8702" width="8.33203125" style="1" customWidth="1"/>
    <col min="8703" max="8703" width="14" style="1" customWidth="1"/>
    <col min="8704" max="8704" width="9.5546875" style="1" customWidth="1"/>
    <col min="8705" max="8705" width="8.109375" style="1" customWidth="1"/>
    <col min="8706" max="8706" width="17.44140625" style="1" bestFit="1" customWidth="1"/>
    <col min="8707" max="8707" width="20.5546875" style="1" customWidth="1"/>
    <col min="8708" max="8708" width="17.44140625" style="1" bestFit="1" customWidth="1"/>
    <col min="8709" max="8709" width="9.109375" style="1"/>
    <col min="8710" max="8710" width="15" style="1" bestFit="1" customWidth="1"/>
    <col min="8711" max="8956" width="9.109375" style="1"/>
    <col min="8957" max="8957" width="51" style="1" customWidth="1"/>
    <col min="8958" max="8958" width="8.33203125" style="1" customWidth="1"/>
    <col min="8959" max="8959" width="14" style="1" customWidth="1"/>
    <col min="8960" max="8960" width="9.5546875" style="1" customWidth="1"/>
    <col min="8961" max="8961" width="8.109375" style="1" customWidth="1"/>
    <col min="8962" max="8962" width="17.44140625" style="1" bestFit="1" customWidth="1"/>
    <col min="8963" max="8963" width="20.5546875" style="1" customWidth="1"/>
    <col min="8964" max="8964" width="17.44140625" style="1" bestFit="1" customWidth="1"/>
    <col min="8965" max="8965" width="9.109375" style="1"/>
    <col min="8966" max="8966" width="15" style="1" bestFit="1" customWidth="1"/>
    <col min="8967" max="9212" width="9.109375" style="1"/>
    <col min="9213" max="9213" width="51" style="1" customWidth="1"/>
    <col min="9214" max="9214" width="8.33203125" style="1" customWidth="1"/>
    <col min="9215" max="9215" width="14" style="1" customWidth="1"/>
    <col min="9216" max="9216" width="9.5546875" style="1" customWidth="1"/>
    <col min="9217" max="9217" width="8.109375" style="1" customWidth="1"/>
    <col min="9218" max="9218" width="17.44140625" style="1" bestFit="1" customWidth="1"/>
    <col min="9219" max="9219" width="20.5546875" style="1" customWidth="1"/>
    <col min="9220" max="9220" width="17.44140625" style="1" bestFit="1" customWidth="1"/>
    <col min="9221" max="9221" width="9.109375" style="1"/>
    <col min="9222" max="9222" width="15" style="1" bestFit="1" customWidth="1"/>
    <col min="9223" max="9468" width="9.109375" style="1"/>
    <col min="9469" max="9469" width="51" style="1" customWidth="1"/>
    <col min="9470" max="9470" width="8.33203125" style="1" customWidth="1"/>
    <col min="9471" max="9471" width="14" style="1" customWidth="1"/>
    <col min="9472" max="9472" width="9.5546875" style="1" customWidth="1"/>
    <col min="9473" max="9473" width="8.109375" style="1" customWidth="1"/>
    <col min="9474" max="9474" width="17.44140625" style="1" bestFit="1" customWidth="1"/>
    <col min="9475" max="9475" width="20.5546875" style="1" customWidth="1"/>
    <col min="9476" max="9476" width="17.44140625" style="1" bestFit="1" customWidth="1"/>
    <col min="9477" max="9477" width="9.109375" style="1"/>
    <col min="9478" max="9478" width="15" style="1" bestFit="1" customWidth="1"/>
    <col min="9479" max="9724" width="9.109375" style="1"/>
    <col min="9725" max="9725" width="51" style="1" customWidth="1"/>
    <col min="9726" max="9726" width="8.33203125" style="1" customWidth="1"/>
    <col min="9727" max="9727" width="14" style="1" customWidth="1"/>
    <col min="9728" max="9728" width="9.5546875" style="1" customWidth="1"/>
    <col min="9729" max="9729" width="8.109375" style="1" customWidth="1"/>
    <col min="9730" max="9730" width="17.44140625" style="1" bestFit="1" customWidth="1"/>
    <col min="9731" max="9731" width="20.5546875" style="1" customWidth="1"/>
    <col min="9732" max="9732" width="17.44140625" style="1" bestFit="1" customWidth="1"/>
    <col min="9733" max="9733" width="9.109375" style="1"/>
    <col min="9734" max="9734" width="15" style="1" bestFit="1" customWidth="1"/>
    <col min="9735" max="9980" width="9.109375" style="1"/>
    <col min="9981" max="9981" width="51" style="1" customWidth="1"/>
    <col min="9982" max="9982" width="8.33203125" style="1" customWidth="1"/>
    <col min="9983" max="9983" width="14" style="1" customWidth="1"/>
    <col min="9984" max="9984" width="9.5546875" style="1" customWidth="1"/>
    <col min="9985" max="9985" width="8.109375" style="1" customWidth="1"/>
    <col min="9986" max="9986" width="17.44140625" style="1" bestFit="1" customWidth="1"/>
    <col min="9987" max="9987" width="20.5546875" style="1" customWidth="1"/>
    <col min="9988" max="9988" width="17.44140625" style="1" bestFit="1" customWidth="1"/>
    <col min="9989" max="9989" width="9.109375" style="1"/>
    <col min="9990" max="9990" width="15" style="1" bestFit="1" customWidth="1"/>
    <col min="9991" max="10236" width="9.109375" style="1"/>
    <col min="10237" max="10237" width="51" style="1" customWidth="1"/>
    <col min="10238" max="10238" width="8.33203125" style="1" customWidth="1"/>
    <col min="10239" max="10239" width="14" style="1" customWidth="1"/>
    <col min="10240" max="10240" width="9.5546875" style="1" customWidth="1"/>
    <col min="10241" max="10241" width="8.109375" style="1" customWidth="1"/>
    <col min="10242" max="10242" width="17.44140625" style="1" bestFit="1" customWidth="1"/>
    <col min="10243" max="10243" width="20.5546875" style="1" customWidth="1"/>
    <col min="10244" max="10244" width="17.44140625" style="1" bestFit="1" customWidth="1"/>
    <col min="10245" max="10245" width="9.109375" style="1"/>
    <col min="10246" max="10246" width="15" style="1" bestFit="1" customWidth="1"/>
    <col min="10247" max="10492" width="9.109375" style="1"/>
    <col min="10493" max="10493" width="51" style="1" customWidth="1"/>
    <col min="10494" max="10494" width="8.33203125" style="1" customWidth="1"/>
    <col min="10495" max="10495" width="14" style="1" customWidth="1"/>
    <col min="10496" max="10496" width="9.5546875" style="1" customWidth="1"/>
    <col min="10497" max="10497" width="8.109375" style="1" customWidth="1"/>
    <col min="10498" max="10498" width="17.44140625" style="1" bestFit="1" customWidth="1"/>
    <col min="10499" max="10499" width="20.5546875" style="1" customWidth="1"/>
    <col min="10500" max="10500" width="17.44140625" style="1" bestFit="1" customWidth="1"/>
    <col min="10501" max="10501" width="9.109375" style="1"/>
    <col min="10502" max="10502" width="15" style="1" bestFit="1" customWidth="1"/>
    <col min="10503" max="10748" width="9.109375" style="1"/>
    <col min="10749" max="10749" width="51" style="1" customWidth="1"/>
    <col min="10750" max="10750" width="8.33203125" style="1" customWidth="1"/>
    <col min="10751" max="10751" width="14" style="1" customWidth="1"/>
    <col min="10752" max="10752" width="9.5546875" style="1" customWidth="1"/>
    <col min="10753" max="10753" width="8.109375" style="1" customWidth="1"/>
    <col min="10754" max="10754" width="17.44140625" style="1" bestFit="1" customWidth="1"/>
    <col min="10755" max="10755" width="20.5546875" style="1" customWidth="1"/>
    <col min="10756" max="10756" width="17.44140625" style="1" bestFit="1" customWidth="1"/>
    <col min="10757" max="10757" width="9.109375" style="1"/>
    <col min="10758" max="10758" width="15" style="1" bestFit="1" customWidth="1"/>
    <col min="10759" max="11004" width="9.109375" style="1"/>
    <col min="11005" max="11005" width="51" style="1" customWidth="1"/>
    <col min="11006" max="11006" width="8.33203125" style="1" customWidth="1"/>
    <col min="11007" max="11007" width="14" style="1" customWidth="1"/>
    <col min="11008" max="11008" width="9.5546875" style="1" customWidth="1"/>
    <col min="11009" max="11009" width="8.109375" style="1" customWidth="1"/>
    <col min="11010" max="11010" width="17.44140625" style="1" bestFit="1" customWidth="1"/>
    <col min="11011" max="11011" width="20.5546875" style="1" customWidth="1"/>
    <col min="11012" max="11012" width="17.44140625" style="1" bestFit="1" customWidth="1"/>
    <col min="11013" max="11013" width="9.109375" style="1"/>
    <col min="11014" max="11014" width="15" style="1" bestFit="1" customWidth="1"/>
    <col min="11015" max="11260" width="9.109375" style="1"/>
    <col min="11261" max="11261" width="51" style="1" customWidth="1"/>
    <col min="11262" max="11262" width="8.33203125" style="1" customWidth="1"/>
    <col min="11263" max="11263" width="14" style="1" customWidth="1"/>
    <col min="11264" max="11264" width="9.5546875" style="1" customWidth="1"/>
    <col min="11265" max="11265" width="8.109375" style="1" customWidth="1"/>
    <col min="11266" max="11266" width="17.44140625" style="1" bestFit="1" customWidth="1"/>
    <col min="11267" max="11267" width="20.5546875" style="1" customWidth="1"/>
    <col min="11268" max="11268" width="17.44140625" style="1" bestFit="1" customWidth="1"/>
    <col min="11269" max="11269" width="9.109375" style="1"/>
    <col min="11270" max="11270" width="15" style="1" bestFit="1" customWidth="1"/>
    <col min="11271" max="11516" width="9.109375" style="1"/>
    <col min="11517" max="11517" width="51" style="1" customWidth="1"/>
    <col min="11518" max="11518" width="8.33203125" style="1" customWidth="1"/>
    <col min="11519" max="11519" width="14" style="1" customWidth="1"/>
    <col min="11520" max="11520" width="9.5546875" style="1" customWidth="1"/>
    <col min="11521" max="11521" width="8.109375" style="1" customWidth="1"/>
    <col min="11522" max="11522" width="17.44140625" style="1" bestFit="1" customWidth="1"/>
    <col min="11523" max="11523" width="20.5546875" style="1" customWidth="1"/>
    <col min="11524" max="11524" width="17.44140625" style="1" bestFit="1" customWidth="1"/>
    <col min="11525" max="11525" width="9.109375" style="1"/>
    <col min="11526" max="11526" width="15" style="1" bestFit="1" customWidth="1"/>
    <col min="11527" max="11772" width="9.109375" style="1"/>
    <col min="11773" max="11773" width="51" style="1" customWidth="1"/>
    <col min="11774" max="11774" width="8.33203125" style="1" customWidth="1"/>
    <col min="11775" max="11775" width="14" style="1" customWidth="1"/>
    <col min="11776" max="11776" width="9.5546875" style="1" customWidth="1"/>
    <col min="11777" max="11777" width="8.109375" style="1" customWidth="1"/>
    <col min="11778" max="11778" width="17.44140625" style="1" bestFit="1" customWidth="1"/>
    <col min="11779" max="11779" width="20.5546875" style="1" customWidth="1"/>
    <col min="11780" max="11780" width="17.44140625" style="1" bestFit="1" customWidth="1"/>
    <col min="11781" max="11781" width="9.109375" style="1"/>
    <col min="11782" max="11782" width="15" style="1" bestFit="1" customWidth="1"/>
    <col min="11783" max="12028" width="9.109375" style="1"/>
    <col min="12029" max="12029" width="51" style="1" customWidth="1"/>
    <col min="12030" max="12030" width="8.33203125" style="1" customWidth="1"/>
    <col min="12031" max="12031" width="14" style="1" customWidth="1"/>
    <col min="12032" max="12032" width="9.5546875" style="1" customWidth="1"/>
    <col min="12033" max="12033" width="8.109375" style="1" customWidth="1"/>
    <col min="12034" max="12034" width="17.44140625" style="1" bestFit="1" customWidth="1"/>
    <col min="12035" max="12035" width="20.5546875" style="1" customWidth="1"/>
    <col min="12036" max="12036" width="17.44140625" style="1" bestFit="1" customWidth="1"/>
    <col min="12037" max="12037" width="9.109375" style="1"/>
    <col min="12038" max="12038" width="15" style="1" bestFit="1" customWidth="1"/>
    <col min="12039" max="12284" width="9.109375" style="1"/>
    <col min="12285" max="12285" width="51" style="1" customWidth="1"/>
    <col min="12286" max="12286" width="8.33203125" style="1" customWidth="1"/>
    <col min="12287" max="12287" width="14" style="1" customWidth="1"/>
    <col min="12288" max="12288" width="9.5546875" style="1" customWidth="1"/>
    <col min="12289" max="12289" width="8.109375" style="1" customWidth="1"/>
    <col min="12290" max="12290" width="17.44140625" style="1" bestFit="1" customWidth="1"/>
    <col min="12291" max="12291" width="20.5546875" style="1" customWidth="1"/>
    <col min="12292" max="12292" width="17.44140625" style="1" bestFit="1" customWidth="1"/>
    <col min="12293" max="12293" width="9.109375" style="1"/>
    <col min="12294" max="12294" width="15" style="1" bestFit="1" customWidth="1"/>
    <col min="12295" max="12540" width="9.109375" style="1"/>
    <col min="12541" max="12541" width="51" style="1" customWidth="1"/>
    <col min="12542" max="12542" width="8.33203125" style="1" customWidth="1"/>
    <col min="12543" max="12543" width="14" style="1" customWidth="1"/>
    <col min="12544" max="12544" width="9.5546875" style="1" customWidth="1"/>
    <col min="12545" max="12545" width="8.109375" style="1" customWidth="1"/>
    <col min="12546" max="12546" width="17.44140625" style="1" bestFit="1" customWidth="1"/>
    <col min="12547" max="12547" width="20.5546875" style="1" customWidth="1"/>
    <col min="12548" max="12548" width="17.44140625" style="1" bestFit="1" customWidth="1"/>
    <col min="12549" max="12549" width="9.109375" style="1"/>
    <col min="12550" max="12550" width="15" style="1" bestFit="1" customWidth="1"/>
    <col min="12551" max="12796" width="9.109375" style="1"/>
    <col min="12797" max="12797" width="51" style="1" customWidth="1"/>
    <col min="12798" max="12798" width="8.33203125" style="1" customWidth="1"/>
    <col min="12799" max="12799" width="14" style="1" customWidth="1"/>
    <col min="12800" max="12800" width="9.5546875" style="1" customWidth="1"/>
    <col min="12801" max="12801" width="8.109375" style="1" customWidth="1"/>
    <col min="12802" max="12802" width="17.44140625" style="1" bestFit="1" customWidth="1"/>
    <col min="12803" max="12803" width="20.5546875" style="1" customWidth="1"/>
    <col min="12804" max="12804" width="17.44140625" style="1" bestFit="1" customWidth="1"/>
    <col min="12805" max="12805" width="9.109375" style="1"/>
    <col min="12806" max="12806" width="15" style="1" bestFit="1" customWidth="1"/>
    <col min="12807" max="13052" width="9.109375" style="1"/>
    <col min="13053" max="13053" width="51" style="1" customWidth="1"/>
    <col min="13054" max="13054" width="8.33203125" style="1" customWidth="1"/>
    <col min="13055" max="13055" width="14" style="1" customWidth="1"/>
    <col min="13056" max="13056" width="9.5546875" style="1" customWidth="1"/>
    <col min="13057" max="13057" width="8.109375" style="1" customWidth="1"/>
    <col min="13058" max="13058" width="17.44140625" style="1" bestFit="1" customWidth="1"/>
    <col min="13059" max="13059" width="20.5546875" style="1" customWidth="1"/>
    <col min="13060" max="13060" width="17.44140625" style="1" bestFit="1" customWidth="1"/>
    <col min="13061" max="13061" width="9.109375" style="1"/>
    <col min="13062" max="13062" width="15" style="1" bestFit="1" customWidth="1"/>
    <col min="13063" max="13308" width="9.109375" style="1"/>
    <col min="13309" max="13309" width="51" style="1" customWidth="1"/>
    <col min="13310" max="13310" width="8.33203125" style="1" customWidth="1"/>
    <col min="13311" max="13311" width="14" style="1" customWidth="1"/>
    <col min="13312" max="13312" width="9.5546875" style="1" customWidth="1"/>
    <col min="13313" max="13313" width="8.109375" style="1" customWidth="1"/>
    <col min="13314" max="13314" width="17.44140625" style="1" bestFit="1" customWidth="1"/>
    <col min="13315" max="13315" width="20.5546875" style="1" customWidth="1"/>
    <col min="13316" max="13316" width="17.44140625" style="1" bestFit="1" customWidth="1"/>
    <col min="13317" max="13317" width="9.109375" style="1"/>
    <col min="13318" max="13318" width="15" style="1" bestFit="1" customWidth="1"/>
    <col min="13319" max="13564" width="9.109375" style="1"/>
    <col min="13565" max="13565" width="51" style="1" customWidth="1"/>
    <col min="13566" max="13566" width="8.33203125" style="1" customWidth="1"/>
    <col min="13567" max="13567" width="14" style="1" customWidth="1"/>
    <col min="13568" max="13568" width="9.5546875" style="1" customWidth="1"/>
    <col min="13569" max="13569" width="8.109375" style="1" customWidth="1"/>
    <col min="13570" max="13570" width="17.44140625" style="1" bestFit="1" customWidth="1"/>
    <col min="13571" max="13571" width="20.5546875" style="1" customWidth="1"/>
    <col min="13572" max="13572" width="17.44140625" style="1" bestFit="1" customWidth="1"/>
    <col min="13573" max="13573" width="9.109375" style="1"/>
    <col min="13574" max="13574" width="15" style="1" bestFit="1" customWidth="1"/>
    <col min="13575" max="13820" width="9.109375" style="1"/>
    <col min="13821" max="13821" width="51" style="1" customWidth="1"/>
    <col min="13822" max="13822" width="8.33203125" style="1" customWidth="1"/>
    <col min="13823" max="13823" width="14" style="1" customWidth="1"/>
    <col min="13824" max="13824" width="9.5546875" style="1" customWidth="1"/>
    <col min="13825" max="13825" width="8.109375" style="1" customWidth="1"/>
    <col min="13826" max="13826" width="17.44140625" style="1" bestFit="1" customWidth="1"/>
    <col min="13827" max="13827" width="20.5546875" style="1" customWidth="1"/>
    <col min="13828" max="13828" width="17.44140625" style="1" bestFit="1" customWidth="1"/>
    <col min="13829" max="13829" width="9.109375" style="1"/>
    <col min="13830" max="13830" width="15" style="1" bestFit="1" customWidth="1"/>
    <col min="13831" max="14076" width="9.109375" style="1"/>
    <col min="14077" max="14077" width="51" style="1" customWidth="1"/>
    <col min="14078" max="14078" width="8.33203125" style="1" customWidth="1"/>
    <col min="14079" max="14079" width="14" style="1" customWidth="1"/>
    <col min="14080" max="14080" width="9.5546875" style="1" customWidth="1"/>
    <col min="14081" max="14081" width="8.109375" style="1" customWidth="1"/>
    <col min="14082" max="14082" width="17.44140625" style="1" bestFit="1" customWidth="1"/>
    <col min="14083" max="14083" width="20.5546875" style="1" customWidth="1"/>
    <col min="14084" max="14084" width="17.44140625" style="1" bestFit="1" customWidth="1"/>
    <col min="14085" max="14085" width="9.109375" style="1"/>
    <col min="14086" max="14086" width="15" style="1" bestFit="1" customWidth="1"/>
    <col min="14087" max="14332" width="9.109375" style="1"/>
    <col min="14333" max="14333" width="51" style="1" customWidth="1"/>
    <col min="14334" max="14334" width="8.33203125" style="1" customWidth="1"/>
    <col min="14335" max="14335" width="14" style="1" customWidth="1"/>
    <col min="14336" max="14336" width="9.5546875" style="1" customWidth="1"/>
    <col min="14337" max="14337" width="8.109375" style="1" customWidth="1"/>
    <col min="14338" max="14338" width="17.44140625" style="1" bestFit="1" customWidth="1"/>
    <col min="14339" max="14339" width="20.5546875" style="1" customWidth="1"/>
    <col min="14340" max="14340" width="17.44140625" style="1" bestFit="1" customWidth="1"/>
    <col min="14341" max="14341" width="9.109375" style="1"/>
    <col min="14342" max="14342" width="15" style="1" bestFit="1" customWidth="1"/>
    <col min="14343" max="14588" width="9.109375" style="1"/>
    <col min="14589" max="14589" width="51" style="1" customWidth="1"/>
    <col min="14590" max="14590" width="8.33203125" style="1" customWidth="1"/>
    <col min="14591" max="14591" width="14" style="1" customWidth="1"/>
    <col min="14592" max="14592" width="9.5546875" style="1" customWidth="1"/>
    <col min="14593" max="14593" width="8.109375" style="1" customWidth="1"/>
    <col min="14594" max="14594" width="17.44140625" style="1" bestFit="1" customWidth="1"/>
    <col min="14595" max="14595" width="20.5546875" style="1" customWidth="1"/>
    <col min="14596" max="14596" width="17.44140625" style="1" bestFit="1" customWidth="1"/>
    <col min="14597" max="14597" width="9.109375" style="1"/>
    <col min="14598" max="14598" width="15" style="1" bestFit="1" customWidth="1"/>
    <col min="14599" max="14844" width="9.109375" style="1"/>
    <col min="14845" max="14845" width="51" style="1" customWidth="1"/>
    <col min="14846" max="14846" width="8.33203125" style="1" customWidth="1"/>
    <col min="14847" max="14847" width="14" style="1" customWidth="1"/>
    <col min="14848" max="14848" width="9.5546875" style="1" customWidth="1"/>
    <col min="14849" max="14849" width="8.109375" style="1" customWidth="1"/>
    <col min="14850" max="14850" width="17.44140625" style="1" bestFit="1" customWidth="1"/>
    <col min="14851" max="14851" width="20.5546875" style="1" customWidth="1"/>
    <col min="14852" max="14852" width="17.44140625" style="1" bestFit="1" customWidth="1"/>
    <col min="14853" max="14853" width="9.109375" style="1"/>
    <col min="14854" max="14854" width="15" style="1" bestFit="1" customWidth="1"/>
    <col min="14855" max="15100" width="9.109375" style="1"/>
    <col min="15101" max="15101" width="51" style="1" customWidth="1"/>
    <col min="15102" max="15102" width="8.33203125" style="1" customWidth="1"/>
    <col min="15103" max="15103" width="14" style="1" customWidth="1"/>
    <col min="15104" max="15104" width="9.5546875" style="1" customWidth="1"/>
    <col min="15105" max="15105" width="8.109375" style="1" customWidth="1"/>
    <col min="15106" max="15106" width="17.44140625" style="1" bestFit="1" customWidth="1"/>
    <col min="15107" max="15107" width="20.5546875" style="1" customWidth="1"/>
    <col min="15108" max="15108" width="17.44140625" style="1" bestFit="1" customWidth="1"/>
    <col min="15109" max="15109" width="9.109375" style="1"/>
    <col min="15110" max="15110" width="15" style="1" bestFit="1" customWidth="1"/>
    <col min="15111" max="15356" width="9.109375" style="1"/>
    <col min="15357" max="15357" width="51" style="1" customWidth="1"/>
    <col min="15358" max="15358" width="8.33203125" style="1" customWidth="1"/>
    <col min="15359" max="15359" width="14" style="1" customWidth="1"/>
    <col min="15360" max="15360" width="9.5546875" style="1" customWidth="1"/>
    <col min="15361" max="15361" width="8.109375" style="1" customWidth="1"/>
    <col min="15362" max="15362" width="17.44140625" style="1" bestFit="1" customWidth="1"/>
    <col min="15363" max="15363" width="20.5546875" style="1" customWidth="1"/>
    <col min="15364" max="15364" width="17.44140625" style="1" bestFit="1" customWidth="1"/>
    <col min="15365" max="15365" width="9.109375" style="1"/>
    <col min="15366" max="15366" width="15" style="1" bestFit="1" customWidth="1"/>
    <col min="15367" max="15612" width="9.109375" style="1"/>
    <col min="15613" max="15613" width="51" style="1" customWidth="1"/>
    <col min="15614" max="15614" width="8.33203125" style="1" customWidth="1"/>
    <col min="15615" max="15615" width="14" style="1" customWidth="1"/>
    <col min="15616" max="15616" width="9.5546875" style="1" customWidth="1"/>
    <col min="15617" max="15617" width="8.109375" style="1" customWidth="1"/>
    <col min="15618" max="15618" width="17.44140625" style="1" bestFit="1" customWidth="1"/>
    <col min="15619" max="15619" width="20.5546875" style="1" customWidth="1"/>
    <col min="15620" max="15620" width="17.44140625" style="1" bestFit="1" customWidth="1"/>
    <col min="15621" max="15621" width="9.109375" style="1"/>
    <col min="15622" max="15622" width="15" style="1" bestFit="1" customWidth="1"/>
    <col min="15623" max="15868" width="9.109375" style="1"/>
    <col min="15869" max="15869" width="51" style="1" customWidth="1"/>
    <col min="15870" max="15870" width="8.33203125" style="1" customWidth="1"/>
    <col min="15871" max="15871" width="14" style="1" customWidth="1"/>
    <col min="15872" max="15872" width="9.5546875" style="1" customWidth="1"/>
    <col min="15873" max="15873" width="8.109375" style="1" customWidth="1"/>
    <col min="15874" max="15874" width="17.44140625" style="1" bestFit="1" customWidth="1"/>
    <col min="15875" max="15875" width="20.5546875" style="1" customWidth="1"/>
    <col min="15876" max="15876" width="17.44140625" style="1" bestFit="1" customWidth="1"/>
    <col min="15877" max="15877" width="9.109375" style="1"/>
    <col min="15878" max="15878" width="15" style="1" bestFit="1" customWidth="1"/>
    <col min="15879" max="16124" width="9.109375" style="1"/>
    <col min="16125" max="16125" width="51" style="1" customWidth="1"/>
    <col min="16126" max="16126" width="8.33203125" style="1" customWidth="1"/>
    <col min="16127" max="16127" width="14" style="1" customWidth="1"/>
    <col min="16128" max="16128" width="9.5546875" style="1" customWidth="1"/>
    <col min="16129" max="16129" width="8.109375" style="1" customWidth="1"/>
    <col min="16130" max="16130" width="17.44140625" style="1" bestFit="1" customWidth="1"/>
    <col min="16131" max="16131" width="20.5546875" style="1" customWidth="1"/>
    <col min="16132" max="16132" width="17.44140625" style="1" bestFit="1" customWidth="1"/>
    <col min="16133" max="16133" width="9.109375" style="1"/>
    <col min="16134" max="16134" width="15" style="1" bestFit="1" customWidth="1"/>
    <col min="16135" max="16383" width="9.109375" style="1"/>
    <col min="16384" max="16384" width="9.109375" style="1" customWidth="1"/>
  </cols>
  <sheetData>
    <row r="1" spans="1:10" x14ac:dyDescent="0.25">
      <c r="A1" s="2"/>
      <c r="B1" s="2"/>
      <c r="C1" s="9"/>
      <c r="D1" s="4"/>
    </row>
    <row r="2" spans="1:10" x14ac:dyDescent="0.25">
      <c r="A2" s="2"/>
      <c r="B2" s="2"/>
      <c r="C2" s="9" t="s">
        <v>394</v>
      </c>
      <c r="D2" s="4"/>
    </row>
    <row r="3" spans="1:10" ht="30" customHeight="1" x14ac:dyDescent="0.25">
      <c r="A3" s="14" t="s">
        <v>0</v>
      </c>
      <c r="B3" s="14"/>
      <c r="C3" s="15" t="s">
        <v>187</v>
      </c>
      <c r="D3" s="15" t="s">
        <v>188</v>
      </c>
      <c r="E3" s="15" t="s">
        <v>189</v>
      </c>
      <c r="F3" s="15" t="s">
        <v>190</v>
      </c>
    </row>
    <row r="4" spans="1:10" x14ac:dyDescent="0.25">
      <c r="A4" s="16"/>
      <c r="B4" s="16"/>
      <c r="C4" s="17"/>
      <c r="D4" s="18"/>
      <c r="E4" s="10"/>
      <c r="F4" s="19"/>
    </row>
    <row r="5" spans="1:10" ht="14.4" customHeight="1" x14ac:dyDescent="0.25">
      <c r="A5" s="195" t="s">
        <v>345</v>
      </c>
      <c r="B5" s="20"/>
      <c r="C5" s="21" t="s">
        <v>180</v>
      </c>
      <c r="D5" s="102">
        <f>SUM(D9,D42,D51)</f>
        <v>998462619.10999978</v>
      </c>
      <c r="E5" s="102">
        <f>SUM(E9,E42,E51)</f>
        <v>934372473.10000014</v>
      </c>
      <c r="F5" s="99">
        <f>E5/D5</f>
        <v>0.935811171311423</v>
      </c>
    </row>
    <row r="6" spans="1:10" ht="15" customHeight="1" x14ac:dyDescent="0.25">
      <c r="A6" s="195"/>
      <c r="B6" s="20"/>
      <c r="C6" s="21" t="s">
        <v>176</v>
      </c>
      <c r="D6" s="102">
        <f>SUM(D10)</f>
        <v>499193</v>
      </c>
      <c r="E6" s="102">
        <f>SUM(E10)</f>
        <v>499192.41</v>
      </c>
      <c r="F6" s="99">
        <f t="shared" ref="F6:F8" si="0">E6/D6</f>
        <v>0.9999988180924011</v>
      </c>
    </row>
    <row r="7" spans="1:10" ht="15.6" customHeight="1" x14ac:dyDescent="0.25">
      <c r="A7" s="195"/>
      <c r="B7" s="20"/>
      <c r="C7" s="21" t="s">
        <v>177</v>
      </c>
      <c r="D7" s="102">
        <f>SUM(D11,D43,D52)</f>
        <v>655747364</v>
      </c>
      <c r="E7" s="102">
        <f>SUM(E11,E43,E52)</f>
        <v>653123131.95000005</v>
      </c>
      <c r="F7" s="99">
        <f t="shared" si="0"/>
        <v>0.99599810507206255</v>
      </c>
    </row>
    <row r="8" spans="1:10" ht="13.2" customHeight="1" x14ac:dyDescent="0.25">
      <c r="A8" s="195"/>
      <c r="B8" s="20"/>
      <c r="C8" s="21" t="s">
        <v>175</v>
      </c>
      <c r="D8" s="102">
        <f>SUM(D12,D44,D53)</f>
        <v>342216062.1099999</v>
      </c>
      <c r="E8" s="102">
        <f>SUM(E12,E44,E53)</f>
        <v>280750148.74000007</v>
      </c>
      <c r="F8" s="99">
        <f t="shared" si="0"/>
        <v>0.82038857851668401</v>
      </c>
    </row>
    <row r="9" spans="1:10" ht="13.2" customHeight="1" x14ac:dyDescent="0.25">
      <c r="A9" s="196" t="s">
        <v>346</v>
      </c>
      <c r="B9" s="23"/>
      <c r="C9" s="24" t="s">
        <v>180</v>
      </c>
      <c r="D9" s="103">
        <f>SUM(D10:D12)</f>
        <v>989288052.93999982</v>
      </c>
      <c r="E9" s="103">
        <f>SUM(E10:E12)</f>
        <v>926849625.88000011</v>
      </c>
      <c r="F9" s="81">
        <f>E9/D9</f>
        <v>0.93688549368968621</v>
      </c>
    </row>
    <row r="10" spans="1:10" ht="16.2" customHeight="1" x14ac:dyDescent="0.25">
      <c r="A10" s="196"/>
      <c r="B10" s="23"/>
      <c r="C10" s="24" t="s">
        <v>176</v>
      </c>
      <c r="D10" s="103">
        <f>D29</f>
        <v>499193</v>
      </c>
      <c r="E10" s="103">
        <f>E29</f>
        <v>499192.41</v>
      </c>
      <c r="F10" s="81">
        <f t="shared" ref="F10:F12" si="1">E10/D10</f>
        <v>0.9999988180924011</v>
      </c>
    </row>
    <row r="11" spans="1:10" ht="15.6" customHeight="1" x14ac:dyDescent="0.25">
      <c r="A11" s="196"/>
      <c r="B11" s="23"/>
      <c r="C11" s="24" t="s">
        <v>177</v>
      </c>
      <c r="D11" s="103">
        <f>SUM(D30:D39)</f>
        <v>653982452</v>
      </c>
      <c r="E11" s="103">
        <f>SUM(E30:E39)</f>
        <v>651358219.95000005</v>
      </c>
      <c r="F11" s="81">
        <f t="shared" si="1"/>
        <v>0.99598730509973998</v>
      </c>
      <c r="J11" s="5"/>
    </row>
    <row r="12" spans="1:10" ht="15.75" customHeight="1" x14ac:dyDescent="0.25">
      <c r="A12" s="196"/>
      <c r="B12" s="23"/>
      <c r="C12" s="24" t="s">
        <v>175</v>
      </c>
      <c r="D12" s="103">
        <f>SUM(D14:D28)</f>
        <v>334806407.93999988</v>
      </c>
      <c r="E12" s="103">
        <f>SUM(E14:E28)</f>
        <v>274992213.52000004</v>
      </c>
      <c r="F12" s="81">
        <f t="shared" si="1"/>
        <v>0.82134692466603254</v>
      </c>
    </row>
    <row r="13" spans="1:10" ht="15.75" customHeight="1" x14ac:dyDescent="0.25">
      <c r="A13" s="26" t="s">
        <v>178</v>
      </c>
      <c r="B13" s="27"/>
      <c r="C13" s="28" t="s">
        <v>179</v>
      </c>
      <c r="D13" s="29">
        <f>SUM(D14:D39)</f>
        <v>989288052.93999982</v>
      </c>
      <c r="E13" s="29">
        <f>SUM(E14:E39)</f>
        <v>926849625.88000011</v>
      </c>
      <c r="F13" s="44">
        <f>E13/D13</f>
        <v>0.93688549368968621</v>
      </c>
    </row>
    <row r="14" spans="1:10" ht="29.4" customHeight="1" x14ac:dyDescent="0.25">
      <c r="A14" s="145" t="s">
        <v>318</v>
      </c>
      <c r="B14" s="31" t="s">
        <v>175</v>
      </c>
      <c r="C14" s="105" t="s">
        <v>317</v>
      </c>
      <c r="D14" s="169">
        <v>3490432.46</v>
      </c>
      <c r="E14" s="170">
        <v>3195709.57</v>
      </c>
      <c r="F14" s="44"/>
    </row>
    <row r="15" spans="1:10" ht="24" customHeight="1" x14ac:dyDescent="0.25">
      <c r="A15" s="30" t="s">
        <v>1</v>
      </c>
      <c r="B15" s="31" t="s">
        <v>175</v>
      </c>
      <c r="C15" s="105" t="s">
        <v>2</v>
      </c>
      <c r="D15" s="156">
        <v>137134044.66</v>
      </c>
      <c r="E15" s="156">
        <v>120165367.56999999</v>
      </c>
      <c r="F15" s="19"/>
    </row>
    <row r="16" spans="1:10" ht="24" customHeight="1" x14ac:dyDescent="0.25">
      <c r="A16" s="30" t="s">
        <v>222</v>
      </c>
      <c r="B16" s="31" t="s">
        <v>175</v>
      </c>
      <c r="C16" s="105" t="s">
        <v>221</v>
      </c>
      <c r="D16" s="156">
        <v>1030300.34</v>
      </c>
      <c r="E16" s="156">
        <v>0</v>
      </c>
      <c r="F16" s="19"/>
    </row>
    <row r="17" spans="1:6" ht="26.4" customHeight="1" x14ac:dyDescent="0.25">
      <c r="A17" s="30" t="s">
        <v>3</v>
      </c>
      <c r="B17" s="31" t="s">
        <v>175</v>
      </c>
      <c r="C17" s="105" t="s">
        <v>4</v>
      </c>
      <c r="D17" s="171">
        <f>93156148.41-0.68</f>
        <v>93156147.729999989</v>
      </c>
      <c r="E17" s="156">
        <v>69985414.489999995</v>
      </c>
      <c r="F17" s="19"/>
    </row>
    <row r="18" spans="1:6" ht="26.4" customHeight="1" x14ac:dyDescent="0.25">
      <c r="A18" s="30" t="s">
        <v>224</v>
      </c>
      <c r="B18" s="31" t="s">
        <v>175</v>
      </c>
      <c r="C18" s="105" t="s">
        <v>223</v>
      </c>
      <c r="D18" s="171">
        <f>2610325.55+0.68</f>
        <v>2610326.23</v>
      </c>
      <c r="E18" s="156">
        <v>1339871.3400000001</v>
      </c>
      <c r="F18" s="19"/>
    </row>
    <row r="19" spans="1:6" ht="20.399999999999999" customHeight="1" x14ac:dyDescent="0.25">
      <c r="A19" s="30" t="s">
        <v>301</v>
      </c>
      <c r="B19" s="31" t="s">
        <v>175</v>
      </c>
      <c r="C19" s="105" t="s">
        <v>300</v>
      </c>
      <c r="D19" s="135">
        <v>2168475.84</v>
      </c>
      <c r="E19" s="135">
        <v>1916360</v>
      </c>
      <c r="F19" s="19"/>
    </row>
    <row r="20" spans="1:6" ht="43.95" customHeight="1" x14ac:dyDescent="0.25">
      <c r="A20" s="33" t="s">
        <v>5</v>
      </c>
      <c r="B20" s="31" t="s">
        <v>175</v>
      </c>
      <c r="C20" s="105" t="s">
        <v>6</v>
      </c>
      <c r="D20" s="135">
        <v>59891625.890000001</v>
      </c>
      <c r="E20" s="135">
        <v>49020821.920000002</v>
      </c>
      <c r="F20" s="19"/>
    </row>
    <row r="21" spans="1:6" ht="31.8" customHeight="1" x14ac:dyDescent="0.25">
      <c r="A21" s="33" t="s">
        <v>320</v>
      </c>
      <c r="B21" s="31" t="s">
        <v>175</v>
      </c>
      <c r="C21" s="105" t="s">
        <v>319</v>
      </c>
      <c r="D21" s="135">
        <v>1927889</v>
      </c>
      <c r="E21" s="135">
        <v>1927799.64</v>
      </c>
      <c r="F21" s="19"/>
    </row>
    <row r="22" spans="1:6" ht="27.6" customHeight="1" x14ac:dyDescent="0.25">
      <c r="A22" s="34" t="s">
        <v>7</v>
      </c>
      <c r="B22" s="31" t="s">
        <v>175</v>
      </c>
      <c r="C22" s="105" t="s">
        <v>8</v>
      </c>
      <c r="D22" s="135">
        <v>3440480</v>
      </c>
      <c r="E22" s="135">
        <v>2298274.9700000002</v>
      </c>
      <c r="F22" s="19"/>
    </row>
    <row r="23" spans="1:6" ht="19.2" customHeight="1" x14ac:dyDescent="0.25">
      <c r="A23" s="35" t="s">
        <v>172</v>
      </c>
      <c r="B23" s="31" t="s">
        <v>175</v>
      </c>
      <c r="C23" s="60" t="s">
        <v>9</v>
      </c>
      <c r="D23" s="135">
        <v>2564194.15</v>
      </c>
      <c r="E23" s="135">
        <v>2287525.1</v>
      </c>
      <c r="F23" s="19"/>
    </row>
    <row r="24" spans="1:6" ht="15" customHeight="1" x14ac:dyDescent="0.25">
      <c r="A24" s="35" t="s">
        <v>10</v>
      </c>
      <c r="B24" s="31" t="s">
        <v>175</v>
      </c>
      <c r="C24" s="105" t="s">
        <v>11</v>
      </c>
      <c r="D24" s="135">
        <v>17941906.010000002</v>
      </c>
      <c r="E24" s="135">
        <v>15790222.970000001</v>
      </c>
      <c r="F24" s="19"/>
    </row>
    <row r="25" spans="1:6" ht="15.6" customHeight="1" x14ac:dyDescent="0.25">
      <c r="A25" s="35" t="s">
        <v>12</v>
      </c>
      <c r="B25" s="31" t="s">
        <v>175</v>
      </c>
      <c r="C25" s="60" t="s">
        <v>13</v>
      </c>
      <c r="D25" s="135">
        <v>2746733.09</v>
      </c>
      <c r="E25" s="135">
        <v>2302596.3199999998</v>
      </c>
      <c r="F25" s="19"/>
    </row>
    <row r="26" spans="1:6" ht="39" hidden="1" customHeight="1" x14ac:dyDescent="0.25">
      <c r="A26" s="46" t="s">
        <v>276</v>
      </c>
      <c r="B26" s="31" t="s">
        <v>175</v>
      </c>
      <c r="C26" s="60" t="s">
        <v>275</v>
      </c>
      <c r="D26" s="135" t="s">
        <v>386</v>
      </c>
      <c r="E26" s="135">
        <v>0</v>
      </c>
      <c r="F26" s="19"/>
    </row>
    <row r="27" spans="1:6" ht="17.399999999999999" customHeight="1" x14ac:dyDescent="0.25">
      <c r="A27" s="35" t="s">
        <v>12</v>
      </c>
      <c r="B27" s="31" t="s">
        <v>175</v>
      </c>
      <c r="C27" s="105" t="s">
        <v>14</v>
      </c>
      <c r="D27" s="135">
        <v>6457631.8300000001</v>
      </c>
      <c r="E27" s="135">
        <v>4549453.72</v>
      </c>
      <c r="F27" s="19"/>
    </row>
    <row r="28" spans="1:6" ht="40.799999999999997" customHeight="1" x14ac:dyDescent="0.25">
      <c r="A28" s="46" t="s">
        <v>207</v>
      </c>
      <c r="B28" s="31" t="s">
        <v>175</v>
      </c>
      <c r="C28" s="105" t="s">
        <v>206</v>
      </c>
      <c r="D28" s="130">
        <v>246220.71</v>
      </c>
      <c r="E28" s="135">
        <v>212795.91</v>
      </c>
      <c r="F28" s="19"/>
    </row>
    <row r="29" spans="1:6" ht="52.8" x14ac:dyDescent="0.25">
      <c r="A29" s="36" t="s">
        <v>15</v>
      </c>
      <c r="B29" s="37" t="s">
        <v>176</v>
      </c>
      <c r="C29" s="38" t="s">
        <v>16</v>
      </c>
      <c r="D29" s="171">
        <v>499193</v>
      </c>
      <c r="E29" s="135">
        <v>499192.41</v>
      </c>
      <c r="F29" s="19"/>
    </row>
    <row r="30" spans="1:6" ht="52.8" x14ac:dyDescent="0.25">
      <c r="A30" s="36" t="s">
        <v>17</v>
      </c>
      <c r="B30" s="37" t="s">
        <v>177</v>
      </c>
      <c r="C30" s="38" t="s">
        <v>18</v>
      </c>
      <c r="D30" s="135">
        <v>13981740</v>
      </c>
      <c r="E30" s="135">
        <v>13410063.720000001</v>
      </c>
      <c r="F30" s="19"/>
    </row>
    <row r="31" spans="1:6" ht="39.6" x14ac:dyDescent="0.25">
      <c r="A31" s="36" t="s">
        <v>19</v>
      </c>
      <c r="B31" s="37" t="s">
        <v>177</v>
      </c>
      <c r="C31" s="38" t="s">
        <v>20</v>
      </c>
      <c r="D31" s="135">
        <v>22510181</v>
      </c>
      <c r="E31" s="135">
        <v>22499132.260000002</v>
      </c>
      <c r="F31" s="19"/>
    </row>
    <row r="32" spans="1:6" ht="26.4" x14ac:dyDescent="0.25">
      <c r="A32" s="36" t="s">
        <v>21</v>
      </c>
      <c r="B32" s="37" t="s">
        <v>177</v>
      </c>
      <c r="C32" s="38" t="s">
        <v>22</v>
      </c>
      <c r="D32" s="135">
        <v>4509799</v>
      </c>
      <c r="E32" s="135">
        <v>4509798.12</v>
      </c>
      <c r="F32" s="19"/>
    </row>
    <row r="33" spans="1:7" ht="1.8" hidden="1" customHeight="1" x14ac:dyDescent="0.25">
      <c r="A33" s="36" t="s">
        <v>23</v>
      </c>
      <c r="B33" s="37" t="s">
        <v>177</v>
      </c>
      <c r="C33" s="38" t="s">
        <v>24</v>
      </c>
      <c r="D33" s="135">
        <v>0</v>
      </c>
      <c r="E33" s="135">
        <v>0</v>
      </c>
      <c r="F33" s="19"/>
      <c r="G33" s="136"/>
    </row>
    <row r="34" spans="1:7" ht="26.4" x14ac:dyDescent="0.25">
      <c r="A34" s="36" t="s">
        <v>25</v>
      </c>
      <c r="B34" s="37" t="s">
        <v>177</v>
      </c>
      <c r="C34" s="38" t="s">
        <v>26</v>
      </c>
      <c r="D34" s="135">
        <v>363584318</v>
      </c>
      <c r="E34" s="135">
        <v>363153724</v>
      </c>
      <c r="F34" s="19"/>
    </row>
    <row r="35" spans="1:7" ht="26.4" x14ac:dyDescent="0.25">
      <c r="A35" s="36" t="s">
        <v>27</v>
      </c>
      <c r="B35" s="37" t="s">
        <v>177</v>
      </c>
      <c r="C35" s="38" t="s">
        <v>28</v>
      </c>
      <c r="D35" s="135">
        <v>16387066</v>
      </c>
      <c r="E35" s="135">
        <v>15388345.199999999</v>
      </c>
      <c r="F35" s="19"/>
    </row>
    <row r="36" spans="1:7" ht="26.4" x14ac:dyDescent="0.25">
      <c r="A36" s="36" t="s">
        <v>29</v>
      </c>
      <c r="B36" s="37" t="s">
        <v>177</v>
      </c>
      <c r="C36" s="38" t="s">
        <v>30</v>
      </c>
      <c r="D36" s="135">
        <v>220547212</v>
      </c>
      <c r="E36" s="135">
        <v>220492108.63999999</v>
      </c>
      <c r="F36" s="19"/>
    </row>
    <row r="37" spans="1:7" ht="27" customHeight="1" x14ac:dyDescent="0.25">
      <c r="A37" s="36" t="s">
        <v>227</v>
      </c>
      <c r="B37" s="37" t="s">
        <v>177</v>
      </c>
      <c r="C37" s="38" t="s">
        <v>226</v>
      </c>
      <c r="D37" s="135">
        <v>8804162</v>
      </c>
      <c r="E37" s="135">
        <v>8804162</v>
      </c>
      <c r="F37" s="19"/>
    </row>
    <row r="38" spans="1:7" ht="29.4" customHeight="1" x14ac:dyDescent="0.25">
      <c r="A38" s="61" t="s">
        <v>216</v>
      </c>
      <c r="B38" s="37" t="s">
        <v>177</v>
      </c>
      <c r="C38" s="38" t="s">
        <v>215</v>
      </c>
      <c r="D38" s="135">
        <v>558728</v>
      </c>
      <c r="E38" s="135">
        <v>207000</v>
      </c>
      <c r="F38" s="19"/>
    </row>
    <row r="39" spans="1:7" ht="43.95" customHeight="1" x14ac:dyDescent="0.25">
      <c r="A39" s="61" t="s">
        <v>254</v>
      </c>
      <c r="B39" s="37" t="s">
        <v>177</v>
      </c>
      <c r="C39" s="38" t="s">
        <v>255</v>
      </c>
      <c r="D39" s="135">
        <v>3099246</v>
      </c>
      <c r="E39" s="135">
        <v>2893886.01</v>
      </c>
      <c r="F39" s="19"/>
    </row>
    <row r="40" spans="1:7" ht="15.6" hidden="1" customHeight="1" x14ac:dyDescent="0.25">
      <c r="A40" s="72" t="s">
        <v>184</v>
      </c>
      <c r="B40" s="73"/>
      <c r="C40" s="56" t="s">
        <v>185</v>
      </c>
      <c r="D40" s="116">
        <f>D41</f>
        <v>0</v>
      </c>
      <c r="E40" s="116">
        <f>E41</f>
        <v>0</v>
      </c>
      <c r="F40" s="74" t="e">
        <f>E40/D40</f>
        <v>#DIV/0!</v>
      </c>
    </row>
    <row r="41" spans="1:7" ht="15.6" hidden="1" customHeight="1" x14ac:dyDescent="0.25">
      <c r="A41" s="123" t="s">
        <v>12</v>
      </c>
      <c r="B41" s="31" t="s">
        <v>175</v>
      </c>
      <c r="C41" s="105" t="s">
        <v>14</v>
      </c>
      <c r="D41" s="135">
        <v>0</v>
      </c>
      <c r="E41" s="135">
        <v>0</v>
      </c>
      <c r="F41" s="19"/>
    </row>
    <row r="42" spans="1:7" x14ac:dyDescent="0.25">
      <c r="A42" s="197" t="s">
        <v>347</v>
      </c>
      <c r="B42" s="39"/>
      <c r="C42" s="39" t="s">
        <v>180</v>
      </c>
      <c r="D42" s="25">
        <f>SUM(D43:D44)</f>
        <v>8923706.1699999999</v>
      </c>
      <c r="E42" s="25">
        <f>SUM(E43:E44)</f>
        <v>7276987.2199999997</v>
      </c>
      <c r="F42" s="81">
        <f>E42/D42</f>
        <v>0.81546692387340225</v>
      </c>
    </row>
    <row r="43" spans="1:7" x14ac:dyDescent="0.25">
      <c r="A43" s="197"/>
      <c r="B43" s="39"/>
      <c r="C43" s="39" t="s">
        <v>177</v>
      </c>
      <c r="D43" s="25">
        <f>D50</f>
        <v>1644002</v>
      </c>
      <c r="E43" s="25">
        <f>E50</f>
        <v>1644002</v>
      </c>
      <c r="F43" s="81">
        <f t="shared" ref="F43:F44" si="2">E43/D43</f>
        <v>1</v>
      </c>
    </row>
    <row r="44" spans="1:7" x14ac:dyDescent="0.25">
      <c r="A44" s="197"/>
      <c r="B44" s="39"/>
      <c r="C44" s="39" t="s">
        <v>175</v>
      </c>
      <c r="D44" s="25">
        <f>SUM(D46:D49)</f>
        <v>7279704.1699999999</v>
      </c>
      <c r="E44" s="25">
        <f>SUM(E46:E49)</f>
        <v>5632985.2199999997</v>
      </c>
      <c r="F44" s="81">
        <f t="shared" si="2"/>
        <v>0.77379314989389192</v>
      </c>
    </row>
    <row r="45" spans="1:7" x14ac:dyDescent="0.25">
      <c r="A45" s="40" t="s">
        <v>181</v>
      </c>
      <c r="B45" s="41"/>
      <c r="C45" s="42">
        <v>242</v>
      </c>
      <c r="D45" s="57">
        <f>SUM(D46:D50)</f>
        <v>8923706.1699999999</v>
      </c>
      <c r="E45" s="57">
        <f>SUM(E46:E50)</f>
        <v>7276987.2199999997</v>
      </c>
      <c r="F45" s="44">
        <f>E45/D45</f>
        <v>0.81546692387340225</v>
      </c>
    </row>
    <row r="46" spans="1:7" x14ac:dyDescent="0.25">
      <c r="A46" s="35" t="s">
        <v>31</v>
      </c>
      <c r="B46" s="45" t="s">
        <v>175</v>
      </c>
      <c r="C46" s="65" t="s">
        <v>271</v>
      </c>
      <c r="D46" s="135">
        <v>260350</v>
      </c>
      <c r="E46" s="135">
        <v>240350</v>
      </c>
      <c r="F46" s="19"/>
    </row>
    <row r="47" spans="1:7" ht="0.6" customHeight="1" x14ac:dyDescent="0.25">
      <c r="A47" s="35" t="s">
        <v>31</v>
      </c>
      <c r="B47" s="45" t="s">
        <v>175</v>
      </c>
      <c r="C47" s="65" t="s">
        <v>272</v>
      </c>
      <c r="D47" s="135">
        <v>0</v>
      </c>
      <c r="E47" s="135">
        <v>0</v>
      </c>
      <c r="F47" s="19"/>
    </row>
    <row r="48" spans="1:7" ht="0.6" customHeight="1" x14ac:dyDescent="0.25">
      <c r="A48" s="46" t="s">
        <v>251</v>
      </c>
      <c r="B48" s="45" t="s">
        <v>175</v>
      </c>
      <c r="C48" s="65" t="s">
        <v>250</v>
      </c>
      <c r="D48" s="135">
        <v>0</v>
      </c>
      <c r="E48" s="135">
        <v>0</v>
      </c>
      <c r="F48" s="19"/>
    </row>
    <row r="49" spans="1:7" ht="37.200000000000003" customHeight="1" x14ac:dyDescent="0.25">
      <c r="A49" s="46" t="s">
        <v>32</v>
      </c>
      <c r="B49" s="47" t="s">
        <v>175</v>
      </c>
      <c r="C49" s="65" t="s">
        <v>33</v>
      </c>
      <c r="D49" s="135">
        <v>7019354.1699999999</v>
      </c>
      <c r="E49" s="135">
        <v>5392635.2199999997</v>
      </c>
      <c r="F49" s="19"/>
    </row>
    <row r="50" spans="1:7" ht="31.2" customHeight="1" x14ac:dyDescent="0.25">
      <c r="A50" s="30" t="s">
        <v>34</v>
      </c>
      <c r="B50" s="48" t="s">
        <v>177</v>
      </c>
      <c r="C50" s="38" t="s">
        <v>35</v>
      </c>
      <c r="D50" s="135">
        <v>1644002</v>
      </c>
      <c r="E50" s="135">
        <v>1644002</v>
      </c>
      <c r="F50" s="19"/>
    </row>
    <row r="51" spans="1:7" ht="16.2" customHeight="1" x14ac:dyDescent="0.25">
      <c r="A51" s="197" t="s">
        <v>348</v>
      </c>
      <c r="B51" s="39"/>
      <c r="C51" s="49" t="s">
        <v>180</v>
      </c>
      <c r="D51" s="104">
        <f>SUM(D52:D53)</f>
        <v>250860</v>
      </c>
      <c r="E51" s="104">
        <f>SUM(E52:E53)</f>
        <v>245860</v>
      </c>
      <c r="F51" s="81">
        <f>E51/D51</f>
        <v>0.98006856413936061</v>
      </c>
    </row>
    <row r="52" spans="1:7" x14ac:dyDescent="0.25">
      <c r="A52" s="197"/>
      <c r="B52" s="39"/>
      <c r="C52" s="49" t="s">
        <v>177</v>
      </c>
      <c r="D52" s="104">
        <f>D62</f>
        <v>120910</v>
      </c>
      <c r="E52" s="104">
        <f>E62</f>
        <v>120910</v>
      </c>
      <c r="F52" s="25">
        <v>0</v>
      </c>
    </row>
    <row r="53" spans="1:7" x14ac:dyDescent="0.25">
      <c r="A53" s="197"/>
      <c r="B53" s="39"/>
      <c r="C53" s="49" t="s">
        <v>175</v>
      </c>
      <c r="D53" s="104">
        <f>SUM(D55:D58,D60:D61)</f>
        <v>129950</v>
      </c>
      <c r="E53" s="104">
        <f>SUM(E55:E58,E60:E61)</f>
        <v>124950</v>
      </c>
      <c r="F53" s="81">
        <f>E53/D53</f>
        <v>0.96152366294728742</v>
      </c>
    </row>
    <row r="54" spans="1:7" x14ac:dyDescent="0.25">
      <c r="A54" s="70" t="s">
        <v>178</v>
      </c>
      <c r="B54" s="50"/>
      <c r="C54" s="106">
        <v>203</v>
      </c>
      <c r="D54" s="107">
        <f>SUM(D55:D58)</f>
        <v>61000</v>
      </c>
      <c r="E54" s="107">
        <f>SUM(E55:E58)</f>
        <v>56000</v>
      </c>
      <c r="F54" s="74">
        <f>E54/D54</f>
        <v>0.91803278688524592</v>
      </c>
    </row>
    <row r="55" spans="1:7" ht="0.6" customHeight="1" x14ac:dyDescent="0.25">
      <c r="A55" s="61" t="s">
        <v>36</v>
      </c>
      <c r="B55" s="51" t="s">
        <v>175</v>
      </c>
      <c r="C55" s="65" t="s">
        <v>225</v>
      </c>
      <c r="D55" s="125">
        <v>0</v>
      </c>
      <c r="E55" s="125">
        <v>0</v>
      </c>
      <c r="F55" s="74"/>
    </row>
    <row r="56" spans="1:7" x14ac:dyDescent="0.25">
      <c r="A56" s="46" t="s">
        <v>36</v>
      </c>
      <c r="B56" s="51" t="s">
        <v>175</v>
      </c>
      <c r="C56" s="65" t="s">
        <v>37</v>
      </c>
      <c r="D56" s="135">
        <v>20000</v>
      </c>
      <c r="E56" s="135">
        <v>20000</v>
      </c>
      <c r="F56" s="19"/>
      <c r="G56" s="5"/>
    </row>
    <row r="57" spans="1:7" ht="0.6" customHeight="1" x14ac:dyDescent="0.25">
      <c r="A57" s="46" t="s">
        <v>36</v>
      </c>
      <c r="B57" s="51" t="s">
        <v>175</v>
      </c>
      <c r="C57" s="65" t="s">
        <v>38</v>
      </c>
      <c r="D57" s="135">
        <v>0</v>
      </c>
      <c r="E57" s="135">
        <v>0</v>
      </c>
      <c r="F57" s="19"/>
    </row>
    <row r="58" spans="1:7" x14ac:dyDescent="0.25">
      <c r="A58" s="46" t="s">
        <v>36</v>
      </c>
      <c r="B58" s="51" t="s">
        <v>175</v>
      </c>
      <c r="C58" s="65" t="s">
        <v>39</v>
      </c>
      <c r="D58" s="135">
        <v>41000</v>
      </c>
      <c r="E58" s="135">
        <v>36000</v>
      </c>
      <c r="F58" s="19"/>
    </row>
    <row r="59" spans="1:7" x14ac:dyDescent="0.25">
      <c r="A59" s="40" t="s">
        <v>181</v>
      </c>
      <c r="B59" s="41"/>
      <c r="C59" s="42">
        <v>242</v>
      </c>
      <c r="D59" s="137">
        <f>SUM(D60:D62)</f>
        <v>189860</v>
      </c>
      <c r="E59" s="137">
        <f>SUM(E60:E62)</f>
        <v>189860</v>
      </c>
      <c r="F59" s="74">
        <f>E59/D59</f>
        <v>1</v>
      </c>
    </row>
    <row r="60" spans="1:7" x14ac:dyDescent="0.25">
      <c r="A60" s="46" t="s">
        <v>36</v>
      </c>
      <c r="B60" s="51" t="s">
        <v>175</v>
      </c>
      <c r="C60" s="65" t="s">
        <v>38</v>
      </c>
      <c r="D60" s="135">
        <v>63000</v>
      </c>
      <c r="E60" s="135">
        <v>63000</v>
      </c>
      <c r="F60" s="19"/>
    </row>
    <row r="61" spans="1:7" x14ac:dyDescent="0.25">
      <c r="A61" s="46" t="s">
        <v>36</v>
      </c>
      <c r="B61" s="51" t="s">
        <v>175</v>
      </c>
      <c r="C61" s="65" t="s">
        <v>39</v>
      </c>
      <c r="D61" s="135">
        <v>5950</v>
      </c>
      <c r="E61" s="135">
        <v>5950</v>
      </c>
      <c r="F61" s="19"/>
    </row>
    <row r="62" spans="1:7" ht="27.6" customHeight="1" x14ac:dyDescent="0.25">
      <c r="A62" s="46" t="s">
        <v>210</v>
      </c>
      <c r="B62" s="51" t="s">
        <v>177</v>
      </c>
      <c r="C62" s="65" t="s">
        <v>209</v>
      </c>
      <c r="D62" s="135">
        <v>120910</v>
      </c>
      <c r="E62" s="135">
        <v>120910</v>
      </c>
      <c r="F62" s="19"/>
    </row>
    <row r="63" spans="1:7" ht="15.6" customHeight="1" x14ac:dyDescent="0.25">
      <c r="A63" s="176" t="s">
        <v>349</v>
      </c>
      <c r="B63" s="52"/>
      <c r="C63" s="21" t="s">
        <v>180</v>
      </c>
      <c r="D63" s="22">
        <f>D67+D107+D127+D143</f>
        <v>437765143.87</v>
      </c>
      <c r="E63" s="22">
        <f>E67+E107+E127+E143</f>
        <v>432193265.56999993</v>
      </c>
      <c r="F63" s="99">
        <f>E63/D63</f>
        <v>0.98727199189331827</v>
      </c>
    </row>
    <row r="64" spans="1:7" ht="18" customHeight="1" x14ac:dyDescent="0.25">
      <c r="A64" s="176"/>
      <c r="B64" s="52"/>
      <c r="C64" s="21" t="s">
        <v>176</v>
      </c>
      <c r="D64" s="22">
        <f>D68</f>
        <v>105944276</v>
      </c>
      <c r="E64" s="22">
        <f>E68</f>
        <v>104876014.31</v>
      </c>
      <c r="F64" s="99">
        <f t="shared" ref="F64:F66" si="3">E64/D64</f>
        <v>0.98991675878742147</v>
      </c>
    </row>
    <row r="65" spans="1:8" ht="17.399999999999999" customHeight="1" x14ac:dyDescent="0.25">
      <c r="A65" s="176"/>
      <c r="B65" s="52"/>
      <c r="C65" s="21" t="s">
        <v>177</v>
      </c>
      <c r="D65" s="22">
        <f>D69+D108+D144</f>
        <v>323661691</v>
      </c>
      <c r="E65" s="22">
        <f>E69+E108+E144</f>
        <v>319400679.33999997</v>
      </c>
      <c r="F65" s="99">
        <f t="shared" si="3"/>
        <v>0.98683498301317341</v>
      </c>
      <c r="H65" s="5"/>
    </row>
    <row r="66" spans="1:8" ht="18" customHeight="1" x14ac:dyDescent="0.25">
      <c r="A66" s="176"/>
      <c r="B66" s="52"/>
      <c r="C66" s="21" t="s">
        <v>175</v>
      </c>
      <c r="D66" s="22">
        <f>D70+D109+D128+D145</f>
        <v>8159176.8700000001</v>
      </c>
      <c r="E66" s="22">
        <f>E70+E109+E128+E145</f>
        <v>7916571.9199999999</v>
      </c>
      <c r="F66" s="99">
        <f t="shared" si="3"/>
        <v>0.970266001844865</v>
      </c>
    </row>
    <row r="67" spans="1:8" ht="16.95" customHeight="1" x14ac:dyDescent="0.25">
      <c r="A67" s="175" t="s">
        <v>350</v>
      </c>
      <c r="B67" s="53"/>
      <c r="C67" s="53" t="s">
        <v>180</v>
      </c>
      <c r="D67" s="25">
        <f>SUM(D68:D70)</f>
        <v>429167580.97000003</v>
      </c>
      <c r="E67" s="25">
        <f>SUM(E68:E70)</f>
        <v>423769394.30999994</v>
      </c>
      <c r="F67" s="81">
        <f>E67/D67</f>
        <v>0.98742172778335413</v>
      </c>
    </row>
    <row r="68" spans="1:8" ht="16.2" customHeight="1" x14ac:dyDescent="0.25">
      <c r="A68" s="175"/>
      <c r="B68" s="53"/>
      <c r="C68" s="53" t="s">
        <v>176</v>
      </c>
      <c r="D68" s="25">
        <f>SUM(D77:D85,D93,D98)</f>
        <v>105944276</v>
      </c>
      <c r="E68" s="25">
        <f>SUM(E77:E85,E93,E98)</f>
        <v>104876014.31</v>
      </c>
      <c r="F68" s="81">
        <f>E68/D68</f>
        <v>0.98991675878742147</v>
      </c>
      <c r="H68" s="11"/>
    </row>
    <row r="69" spans="1:8" ht="16.2" customHeight="1" x14ac:dyDescent="0.25">
      <c r="A69" s="175"/>
      <c r="B69" s="53"/>
      <c r="C69" s="53" t="s">
        <v>177</v>
      </c>
      <c r="D69" s="25">
        <f>SUM(D86:D92,D94:D97,D99:D102)</f>
        <v>316094512</v>
      </c>
      <c r="E69" s="25">
        <f>SUM(E86:E92,E94:E97,E99:E102)</f>
        <v>311966958.29999995</v>
      </c>
      <c r="F69" s="81">
        <f>E69/D69</f>
        <v>0.98694202669358577</v>
      </c>
    </row>
    <row r="70" spans="1:8" ht="17.399999999999999" customHeight="1" x14ac:dyDescent="0.25">
      <c r="A70" s="175"/>
      <c r="B70" s="53"/>
      <c r="C70" s="53" t="s">
        <v>175</v>
      </c>
      <c r="D70" s="25">
        <f>SUM(D72:D76,D104,D106)</f>
        <v>7128792.9699999997</v>
      </c>
      <c r="E70" s="25">
        <f>SUM(E72:E76,E104,E106)</f>
        <v>6926421.7000000002</v>
      </c>
      <c r="F70" s="81">
        <f>E70/D70</f>
        <v>0.97161212692644661</v>
      </c>
    </row>
    <row r="71" spans="1:8" ht="15" customHeight="1" x14ac:dyDescent="0.25">
      <c r="A71" s="54" t="s">
        <v>182</v>
      </c>
      <c r="B71" s="55"/>
      <c r="C71" s="56" t="s">
        <v>183</v>
      </c>
      <c r="D71" s="57">
        <f>SUM(D72:D102)</f>
        <v>428856480.97000003</v>
      </c>
      <c r="E71" s="57">
        <f>SUM(E72:E102)</f>
        <v>423657299.81</v>
      </c>
      <c r="F71" s="74">
        <f>E71/D71</f>
        <v>0.98787664080943727</v>
      </c>
    </row>
    <row r="72" spans="1:8" ht="16.5" customHeight="1" x14ac:dyDescent="0.25">
      <c r="A72" s="33" t="s">
        <v>40</v>
      </c>
      <c r="B72" s="31" t="s">
        <v>175</v>
      </c>
      <c r="C72" s="105" t="s">
        <v>41</v>
      </c>
      <c r="D72" s="135">
        <v>5662602.9699999997</v>
      </c>
      <c r="E72" s="135">
        <v>5660230.1500000004</v>
      </c>
      <c r="F72" s="19"/>
    </row>
    <row r="73" spans="1:8" ht="16.5" customHeight="1" x14ac:dyDescent="0.25">
      <c r="A73" s="35" t="s">
        <v>42</v>
      </c>
      <c r="B73" s="58" t="s">
        <v>175</v>
      </c>
      <c r="C73" s="60" t="s">
        <v>43</v>
      </c>
      <c r="D73" s="130">
        <v>572550</v>
      </c>
      <c r="E73" s="135">
        <v>572550</v>
      </c>
      <c r="F73" s="19"/>
    </row>
    <row r="74" spans="1:8" ht="17.399999999999999" customHeight="1" x14ac:dyDescent="0.25">
      <c r="A74" s="46" t="s">
        <v>42</v>
      </c>
      <c r="B74" s="51" t="s">
        <v>175</v>
      </c>
      <c r="C74" s="60" t="s">
        <v>44</v>
      </c>
      <c r="D74" s="135">
        <v>580500</v>
      </c>
      <c r="E74" s="135">
        <v>579507.05000000005</v>
      </c>
      <c r="F74" s="19"/>
    </row>
    <row r="75" spans="1:8" ht="19.2" customHeight="1" x14ac:dyDescent="0.25">
      <c r="A75" s="46" t="s">
        <v>42</v>
      </c>
      <c r="B75" s="51" t="s">
        <v>175</v>
      </c>
      <c r="C75" s="60" t="s">
        <v>198</v>
      </c>
      <c r="D75" s="135">
        <v>2040</v>
      </c>
      <c r="E75" s="135">
        <v>2040</v>
      </c>
      <c r="F75" s="19"/>
    </row>
    <row r="76" spans="1:8" ht="18.600000000000001" hidden="1" customHeight="1" x14ac:dyDescent="0.25">
      <c r="A76" s="46" t="s">
        <v>42</v>
      </c>
      <c r="B76" s="51" t="s">
        <v>175</v>
      </c>
      <c r="C76" s="105" t="s">
        <v>45</v>
      </c>
      <c r="D76" s="135">
        <v>0</v>
      </c>
      <c r="E76" s="135">
        <v>0</v>
      </c>
      <c r="F76" s="19"/>
    </row>
    <row r="77" spans="1:8" ht="66" x14ac:dyDescent="0.25">
      <c r="A77" s="36" t="s">
        <v>46</v>
      </c>
      <c r="B77" s="37" t="s">
        <v>176</v>
      </c>
      <c r="C77" s="38" t="s">
        <v>47</v>
      </c>
      <c r="D77" s="135">
        <v>1119386</v>
      </c>
      <c r="E77" s="135">
        <v>1119386</v>
      </c>
      <c r="F77" s="19"/>
    </row>
    <row r="78" spans="1:8" ht="66" x14ac:dyDescent="0.25">
      <c r="A78" s="36" t="s">
        <v>48</v>
      </c>
      <c r="B78" s="37" t="s">
        <v>176</v>
      </c>
      <c r="C78" s="38" t="s">
        <v>49</v>
      </c>
      <c r="D78" s="135">
        <v>2765483</v>
      </c>
      <c r="E78" s="135">
        <v>2751336.53</v>
      </c>
      <c r="F78" s="19"/>
    </row>
    <row r="79" spans="1:8" ht="39.6" x14ac:dyDescent="0.25">
      <c r="A79" s="36" t="s">
        <v>50</v>
      </c>
      <c r="B79" s="37" t="s">
        <v>176</v>
      </c>
      <c r="C79" s="38" t="s">
        <v>51</v>
      </c>
      <c r="D79" s="135">
        <v>32084000</v>
      </c>
      <c r="E79" s="135">
        <v>31221825.579999998</v>
      </c>
      <c r="F79" s="19"/>
    </row>
    <row r="80" spans="1:8" ht="79.2" x14ac:dyDescent="0.25">
      <c r="A80" s="36" t="s">
        <v>52</v>
      </c>
      <c r="B80" s="37" t="s">
        <v>176</v>
      </c>
      <c r="C80" s="38" t="s">
        <v>53</v>
      </c>
      <c r="D80" s="135">
        <f>421930+13214</f>
        <v>435144</v>
      </c>
      <c r="E80" s="135">
        <v>435143.69</v>
      </c>
      <c r="F80" s="19"/>
    </row>
    <row r="81" spans="1:7" ht="66" x14ac:dyDescent="0.25">
      <c r="A81" s="36" t="s">
        <v>54</v>
      </c>
      <c r="B81" s="37" t="s">
        <v>176</v>
      </c>
      <c r="C81" s="38" t="s">
        <v>55</v>
      </c>
      <c r="D81" s="135">
        <v>19355000</v>
      </c>
      <c r="E81" s="135">
        <v>19353472.75</v>
      </c>
      <c r="F81" s="19"/>
    </row>
    <row r="82" spans="1:7" ht="66" x14ac:dyDescent="0.25">
      <c r="A82" s="36" t="s">
        <v>56</v>
      </c>
      <c r="B82" s="37" t="s">
        <v>176</v>
      </c>
      <c r="C82" s="38" t="s">
        <v>57</v>
      </c>
      <c r="D82" s="135">
        <v>1991399</v>
      </c>
      <c r="E82" s="135">
        <v>1990957.09</v>
      </c>
      <c r="F82" s="19"/>
    </row>
    <row r="83" spans="1:7" ht="40.200000000000003" hidden="1" customHeight="1" x14ac:dyDescent="0.25">
      <c r="A83" s="36" t="s">
        <v>265</v>
      </c>
      <c r="B83" s="37" t="s">
        <v>176</v>
      </c>
      <c r="C83" s="38" t="s">
        <v>264</v>
      </c>
      <c r="D83" s="135">
        <v>0</v>
      </c>
      <c r="E83" s="135">
        <v>0</v>
      </c>
      <c r="F83" s="19"/>
      <c r="G83" s="136"/>
    </row>
    <row r="84" spans="1:7" ht="27.6" hidden="1" customHeight="1" x14ac:dyDescent="0.25">
      <c r="A84" s="36" t="s">
        <v>267</v>
      </c>
      <c r="B84" s="37" t="s">
        <v>176</v>
      </c>
      <c r="C84" s="38" t="s">
        <v>266</v>
      </c>
      <c r="D84" s="135">
        <v>0</v>
      </c>
      <c r="E84" s="135">
        <v>0</v>
      </c>
      <c r="F84" s="19"/>
      <c r="G84" s="136"/>
    </row>
    <row r="85" spans="1:7" ht="28.2" customHeight="1" x14ac:dyDescent="0.25">
      <c r="A85" s="36" t="s">
        <v>279</v>
      </c>
      <c r="B85" s="37" t="s">
        <v>176</v>
      </c>
      <c r="C85" s="38" t="s">
        <v>280</v>
      </c>
      <c r="D85" s="135">
        <v>16907886</v>
      </c>
      <c r="E85" s="135">
        <v>16717917.310000001</v>
      </c>
      <c r="F85" s="19"/>
    </row>
    <row r="86" spans="1:7" ht="26.4" x14ac:dyDescent="0.25">
      <c r="A86" s="36" t="s">
        <v>58</v>
      </c>
      <c r="B86" s="37" t="s">
        <v>177</v>
      </c>
      <c r="C86" s="38" t="s">
        <v>59</v>
      </c>
      <c r="D86" s="135">
        <v>8551000</v>
      </c>
      <c r="E86" s="135">
        <v>7700305.5899999999</v>
      </c>
      <c r="F86" s="19"/>
    </row>
    <row r="87" spans="1:7" ht="52.8" x14ac:dyDescent="0.25">
      <c r="A87" s="36" t="s">
        <v>60</v>
      </c>
      <c r="B87" s="37" t="s">
        <v>177</v>
      </c>
      <c r="C87" s="38" t="s">
        <v>61</v>
      </c>
      <c r="D87" s="135">
        <v>41248000</v>
      </c>
      <c r="E87" s="135">
        <v>41060136.609999999</v>
      </c>
      <c r="F87" s="19"/>
    </row>
    <row r="88" spans="1:7" ht="52.8" x14ac:dyDescent="0.25">
      <c r="A88" s="36" t="s">
        <v>62</v>
      </c>
      <c r="B88" s="37" t="s">
        <v>177</v>
      </c>
      <c r="C88" s="38" t="s">
        <v>63</v>
      </c>
      <c r="D88" s="135">
        <v>71187000</v>
      </c>
      <c r="E88" s="135">
        <v>69274777.430000007</v>
      </c>
      <c r="F88" s="19"/>
    </row>
    <row r="89" spans="1:7" x14ac:dyDescent="0.25">
      <c r="A89" s="36" t="s">
        <v>64</v>
      </c>
      <c r="B89" s="37" t="s">
        <v>177</v>
      </c>
      <c r="C89" s="38" t="s">
        <v>65</v>
      </c>
      <c r="D89" s="135">
        <v>17894448</v>
      </c>
      <c r="E89" s="135">
        <v>17155176.32</v>
      </c>
      <c r="F89" s="19"/>
    </row>
    <row r="90" spans="1:7" ht="39.6" x14ac:dyDescent="0.25">
      <c r="A90" s="36" t="s">
        <v>66</v>
      </c>
      <c r="B90" s="37" t="s">
        <v>177</v>
      </c>
      <c r="C90" s="38" t="s">
        <v>67</v>
      </c>
      <c r="D90" s="135">
        <v>19815100</v>
      </c>
      <c r="E90" s="135">
        <v>19808124</v>
      </c>
      <c r="F90" s="19"/>
    </row>
    <row r="91" spans="1:7" ht="39.6" x14ac:dyDescent="0.25">
      <c r="A91" s="36" t="s">
        <v>68</v>
      </c>
      <c r="B91" s="37" t="s">
        <v>177</v>
      </c>
      <c r="C91" s="38" t="s">
        <v>69</v>
      </c>
      <c r="D91" s="135">
        <v>27678000</v>
      </c>
      <c r="E91" s="135">
        <v>27677895.059999999</v>
      </c>
      <c r="F91" s="19"/>
    </row>
    <row r="92" spans="1:7" ht="54.6" customHeight="1" x14ac:dyDescent="0.25">
      <c r="A92" s="36" t="s">
        <v>278</v>
      </c>
      <c r="B92" s="37" t="s">
        <v>177</v>
      </c>
      <c r="C92" s="38" t="s">
        <v>277</v>
      </c>
      <c r="D92" s="135">
        <v>12587926</v>
      </c>
      <c r="E92" s="135">
        <v>12587925.720000001</v>
      </c>
      <c r="F92" s="19"/>
    </row>
    <row r="93" spans="1:7" ht="52.8" x14ac:dyDescent="0.25">
      <c r="A93" s="36" t="s">
        <v>278</v>
      </c>
      <c r="B93" s="37" t="s">
        <v>176</v>
      </c>
      <c r="C93" s="38" t="s">
        <v>277</v>
      </c>
      <c r="D93" s="135">
        <v>30818711</v>
      </c>
      <c r="E93" s="135">
        <v>30818709.280000001</v>
      </c>
      <c r="F93" s="19"/>
    </row>
    <row r="94" spans="1:7" ht="66" x14ac:dyDescent="0.25">
      <c r="A94" s="36" t="s">
        <v>70</v>
      </c>
      <c r="B94" s="37" t="s">
        <v>177</v>
      </c>
      <c r="C94" s="38" t="s">
        <v>71</v>
      </c>
      <c r="D94" s="135">
        <v>111456620</v>
      </c>
      <c r="E94" s="135">
        <v>111058620</v>
      </c>
      <c r="F94" s="19"/>
    </row>
    <row r="95" spans="1:7" ht="26.4" x14ac:dyDescent="0.25">
      <c r="A95" s="36" t="s">
        <v>72</v>
      </c>
      <c r="B95" s="37" t="s">
        <v>177</v>
      </c>
      <c r="C95" s="38" t="s">
        <v>73</v>
      </c>
      <c r="D95" s="135">
        <v>4071340</v>
      </c>
      <c r="E95" s="135">
        <v>4071338.2</v>
      </c>
      <c r="F95" s="19"/>
    </row>
    <row r="96" spans="1:7" ht="39.6" x14ac:dyDescent="0.25">
      <c r="A96" s="36" t="s">
        <v>74</v>
      </c>
      <c r="B96" s="37" t="s">
        <v>177</v>
      </c>
      <c r="C96" s="38" t="s">
        <v>75</v>
      </c>
      <c r="D96" s="135">
        <v>39820</v>
      </c>
      <c r="E96" s="135">
        <v>13823</v>
      </c>
      <c r="F96" s="19"/>
    </row>
    <row r="97" spans="1:10" ht="43.95" customHeight="1" x14ac:dyDescent="0.3">
      <c r="A97" s="59" t="s">
        <v>76</v>
      </c>
      <c r="B97" s="58" t="s">
        <v>177</v>
      </c>
      <c r="C97" s="60" t="s">
        <v>203</v>
      </c>
      <c r="D97" s="135">
        <v>911158</v>
      </c>
      <c r="E97" s="135">
        <v>911156.84</v>
      </c>
      <c r="F97" s="19"/>
      <c r="G97" s="12"/>
      <c r="H97" s="12"/>
      <c r="I97" s="12"/>
      <c r="J97" s="13"/>
    </row>
    <row r="98" spans="1:10" ht="43.95" customHeight="1" x14ac:dyDescent="0.3">
      <c r="A98" s="59" t="s">
        <v>76</v>
      </c>
      <c r="B98" s="58" t="s">
        <v>176</v>
      </c>
      <c r="C98" s="60" t="s">
        <v>203</v>
      </c>
      <c r="D98" s="130">
        <v>467267</v>
      </c>
      <c r="E98" s="135">
        <v>467266.08</v>
      </c>
      <c r="F98" s="19"/>
      <c r="G98" s="12"/>
      <c r="H98" s="12"/>
      <c r="I98" s="12"/>
      <c r="J98" s="13"/>
    </row>
    <row r="99" spans="1:10" ht="67.2" customHeight="1" x14ac:dyDescent="0.3">
      <c r="A99" s="59" t="s">
        <v>201</v>
      </c>
      <c r="B99" s="58" t="s">
        <v>177</v>
      </c>
      <c r="C99" s="60" t="s">
        <v>199</v>
      </c>
      <c r="D99" s="135">
        <v>572000</v>
      </c>
      <c r="E99" s="135">
        <v>566165.84</v>
      </c>
      <c r="F99" s="19"/>
      <c r="G99" s="12"/>
      <c r="H99" s="12"/>
      <c r="I99" s="12"/>
      <c r="J99" s="13"/>
    </row>
    <row r="100" spans="1:10" ht="55.95" customHeight="1" x14ac:dyDescent="0.3">
      <c r="A100" s="59" t="s">
        <v>202</v>
      </c>
      <c r="B100" s="58" t="s">
        <v>177</v>
      </c>
      <c r="C100" s="60" t="s">
        <v>200</v>
      </c>
      <c r="D100" s="135">
        <v>22100</v>
      </c>
      <c r="E100" s="135">
        <v>21881.19</v>
      </c>
      <c r="F100" s="19"/>
      <c r="G100" s="12"/>
      <c r="H100" s="12"/>
      <c r="I100" s="12"/>
      <c r="J100" s="13"/>
    </row>
    <row r="101" spans="1:10" ht="42.6" customHeight="1" x14ac:dyDescent="0.3">
      <c r="A101" s="59" t="s">
        <v>296</v>
      </c>
      <c r="B101" s="58" t="s">
        <v>177</v>
      </c>
      <c r="C101" s="60" t="s">
        <v>297</v>
      </c>
      <c r="D101" s="135">
        <v>60000</v>
      </c>
      <c r="E101" s="135">
        <v>59632.5</v>
      </c>
      <c r="F101" s="19"/>
      <c r="G101" s="12"/>
      <c r="H101" s="12"/>
      <c r="I101" s="12"/>
      <c r="J101" s="13"/>
    </row>
    <row r="102" spans="1:10" ht="17.399999999999999" customHeight="1" x14ac:dyDescent="0.3">
      <c r="A102" s="59" t="s">
        <v>282</v>
      </c>
      <c r="B102" s="58" t="s">
        <v>177</v>
      </c>
      <c r="C102" s="60" t="s">
        <v>281</v>
      </c>
      <c r="D102" s="135">
        <v>0</v>
      </c>
      <c r="E102" s="135">
        <v>0</v>
      </c>
      <c r="F102" s="19"/>
      <c r="G102" s="12"/>
      <c r="H102" s="12"/>
      <c r="I102" s="12"/>
      <c r="J102" s="13"/>
    </row>
    <row r="103" spans="1:10" ht="16.2" customHeight="1" x14ac:dyDescent="0.25">
      <c r="A103" s="26" t="s">
        <v>178</v>
      </c>
      <c r="B103" s="27"/>
      <c r="C103" s="28" t="s">
        <v>179</v>
      </c>
      <c r="D103" s="57">
        <f>D104</f>
        <v>113300</v>
      </c>
      <c r="E103" s="57">
        <f>E104</f>
        <v>79403.5</v>
      </c>
      <c r="F103" s="74">
        <f>E103/D103</f>
        <v>0.70082524271844659</v>
      </c>
    </row>
    <row r="104" spans="1:10" ht="26.4" customHeight="1" x14ac:dyDescent="0.25">
      <c r="A104" s="61" t="s">
        <v>42</v>
      </c>
      <c r="B104" s="51" t="s">
        <v>175</v>
      </c>
      <c r="C104" s="60" t="s">
        <v>44</v>
      </c>
      <c r="D104" s="108">
        <v>113300</v>
      </c>
      <c r="E104" s="135">
        <v>79403.5</v>
      </c>
      <c r="F104" s="19"/>
    </row>
    <row r="105" spans="1:10" ht="15.6" customHeight="1" x14ac:dyDescent="0.25">
      <c r="A105" s="40" t="s">
        <v>181</v>
      </c>
      <c r="B105" s="41"/>
      <c r="C105" s="42">
        <v>242</v>
      </c>
      <c r="D105" s="57">
        <f>D106</f>
        <v>197800</v>
      </c>
      <c r="E105" s="57">
        <f>E106</f>
        <v>32691</v>
      </c>
      <c r="F105" s="74">
        <f>E105/D105</f>
        <v>0.16527300303336703</v>
      </c>
    </row>
    <row r="106" spans="1:10" ht="26.4" customHeight="1" x14ac:dyDescent="0.25">
      <c r="A106" s="61" t="s">
        <v>42</v>
      </c>
      <c r="B106" s="51" t="s">
        <v>175</v>
      </c>
      <c r="C106" s="60" t="s">
        <v>44</v>
      </c>
      <c r="D106" s="108">
        <v>197800</v>
      </c>
      <c r="E106" s="135">
        <v>32691</v>
      </c>
      <c r="F106" s="19"/>
    </row>
    <row r="107" spans="1:10" ht="18.600000000000001" customHeight="1" x14ac:dyDescent="0.25">
      <c r="A107" s="175" t="s">
        <v>351</v>
      </c>
      <c r="B107" s="63"/>
      <c r="C107" s="49" t="s">
        <v>180</v>
      </c>
      <c r="D107" s="25">
        <f>SUM(D108:D109)</f>
        <v>8043875.9000000004</v>
      </c>
      <c r="E107" s="25">
        <f>SUM(E108:E109)</f>
        <v>7880184.2599999998</v>
      </c>
      <c r="F107" s="81">
        <f>E107/D107</f>
        <v>0.97965015347887197</v>
      </c>
    </row>
    <row r="108" spans="1:10" ht="16.95" customHeight="1" x14ac:dyDescent="0.25">
      <c r="A108" s="175"/>
      <c r="B108" s="63"/>
      <c r="C108" s="49" t="s">
        <v>177</v>
      </c>
      <c r="D108" s="25">
        <f>SUM(D116:D121,D126)</f>
        <v>7296842</v>
      </c>
      <c r="E108" s="25">
        <f>SUM(E116:E121,E126)</f>
        <v>7163384.04</v>
      </c>
      <c r="F108" s="81">
        <f t="shared" ref="F108:F109" si="4">E108/D108</f>
        <v>0.98171017544302042</v>
      </c>
    </row>
    <row r="109" spans="1:10" ht="16.95" customHeight="1" x14ac:dyDescent="0.25">
      <c r="A109" s="175"/>
      <c r="B109" s="63"/>
      <c r="C109" s="49" t="s">
        <v>175</v>
      </c>
      <c r="D109" s="25">
        <f>SUM(D111:D115,D123:D125)</f>
        <v>747033.9</v>
      </c>
      <c r="E109" s="25">
        <f>SUM(E111:E115,E123:E125)</f>
        <v>716800.22</v>
      </c>
      <c r="F109" s="81">
        <f t="shared" si="4"/>
        <v>0.95952836946221576</v>
      </c>
    </row>
    <row r="110" spans="1:10" ht="15.6" customHeight="1" x14ac:dyDescent="0.25">
      <c r="A110" s="26" t="s">
        <v>178</v>
      </c>
      <c r="B110" s="27"/>
      <c r="C110" s="28" t="s">
        <v>179</v>
      </c>
      <c r="D110" s="57">
        <f>SUM(D111:D121)</f>
        <v>7698548.9000000004</v>
      </c>
      <c r="E110" s="57">
        <f>SUM(E111:E121)</f>
        <v>7536253.3100000005</v>
      </c>
      <c r="F110" s="74">
        <f>E110/D110</f>
        <v>0.97891867777835384</v>
      </c>
    </row>
    <row r="111" spans="1:10" ht="0.6" customHeight="1" x14ac:dyDescent="0.25">
      <c r="A111" s="46" t="s">
        <v>77</v>
      </c>
      <c r="B111" s="51" t="s">
        <v>175</v>
      </c>
      <c r="C111" s="60" t="s">
        <v>78</v>
      </c>
      <c r="D111" s="156"/>
      <c r="E111" s="135">
        <v>0</v>
      </c>
      <c r="F111" s="19"/>
    </row>
    <row r="112" spans="1:10" ht="27" customHeight="1" x14ac:dyDescent="0.25">
      <c r="A112" s="46" t="s">
        <v>77</v>
      </c>
      <c r="B112" s="51" t="s">
        <v>175</v>
      </c>
      <c r="C112" s="60" t="s">
        <v>194</v>
      </c>
      <c r="D112" s="135">
        <v>248141.9</v>
      </c>
      <c r="E112" s="135">
        <v>230318.47</v>
      </c>
      <c r="F112" s="19"/>
    </row>
    <row r="113" spans="1:9" ht="39.6" customHeight="1" x14ac:dyDescent="0.25">
      <c r="A113" s="46" t="s">
        <v>208</v>
      </c>
      <c r="B113" s="51" t="s">
        <v>175</v>
      </c>
      <c r="C113" s="60" t="s">
        <v>213</v>
      </c>
      <c r="D113" s="135">
        <v>86922</v>
      </c>
      <c r="E113" s="135">
        <v>78500.850000000006</v>
      </c>
      <c r="F113" s="19"/>
      <c r="G113" s="12"/>
      <c r="H113" s="12"/>
      <c r="I113" s="12"/>
    </row>
    <row r="114" spans="1:9" ht="52.8" x14ac:dyDescent="0.25">
      <c r="A114" s="46" t="s">
        <v>196</v>
      </c>
      <c r="B114" s="51" t="s">
        <v>175</v>
      </c>
      <c r="C114" s="60" t="s">
        <v>195</v>
      </c>
      <c r="D114" s="135">
        <v>375538</v>
      </c>
      <c r="E114" s="135">
        <v>375538</v>
      </c>
      <c r="F114" s="19"/>
    </row>
    <row r="115" spans="1:9" ht="42.6" customHeight="1" x14ac:dyDescent="0.25">
      <c r="A115" s="30" t="s">
        <v>327</v>
      </c>
      <c r="B115" s="48" t="s">
        <v>175</v>
      </c>
      <c r="C115" s="38" t="s">
        <v>326</v>
      </c>
      <c r="D115" s="135">
        <v>16155</v>
      </c>
      <c r="E115" s="135">
        <v>13408.96</v>
      </c>
      <c r="F115" s="19"/>
    </row>
    <row r="116" spans="1:9" ht="30.6" customHeight="1" x14ac:dyDescent="0.25">
      <c r="A116" s="30" t="s">
        <v>252</v>
      </c>
      <c r="B116" s="48" t="s">
        <v>177</v>
      </c>
      <c r="C116" s="38" t="s">
        <v>253</v>
      </c>
      <c r="D116" s="135">
        <v>306950</v>
      </c>
      <c r="E116" s="135">
        <v>287662.53000000003</v>
      </c>
      <c r="F116" s="19"/>
    </row>
    <row r="117" spans="1:9" ht="39.6" x14ac:dyDescent="0.25">
      <c r="A117" s="36" t="s">
        <v>79</v>
      </c>
      <c r="B117" s="37" t="s">
        <v>177</v>
      </c>
      <c r="C117" s="38" t="s">
        <v>80</v>
      </c>
      <c r="D117" s="135">
        <v>781610</v>
      </c>
      <c r="E117" s="135">
        <v>709537.5</v>
      </c>
      <c r="F117" s="19"/>
    </row>
    <row r="118" spans="1:9" ht="52.8" x14ac:dyDescent="0.25">
      <c r="A118" s="36" t="s">
        <v>81</v>
      </c>
      <c r="B118" s="37" t="s">
        <v>177</v>
      </c>
      <c r="C118" s="38" t="s">
        <v>82</v>
      </c>
      <c r="D118" s="135">
        <v>1502152</v>
      </c>
      <c r="E118" s="135">
        <v>1502152</v>
      </c>
      <c r="F118" s="19"/>
    </row>
    <row r="119" spans="1:9" ht="52.8" x14ac:dyDescent="0.25">
      <c r="A119" s="36" t="s">
        <v>83</v>
      </c>
      <c r="B119" s="37" t="s">
        <v>177</v>
      </c>
      <c r="C119" s="38" t="s">
        <v>84</v>
      </c>
      <c r="D119" s="135">
        <v>4015000</v>
      </c>
      <c r="E119" s="135">
        <v>3973055</v>
      </c>
      <c r="F119" s="19"/>
    </row>
    <row r="120" spans="1:9" ht="39.6" x14ac:dyDescent="0.25">
      <c r="A120" s="36" t="s">
        <v>85</v>
      </c>
      <c r="B120" s="37" t="s">
        <v>177</v>
      </c>
      <c r="C120" s="38" t="s">
        <v>86</v>
      </c>
      <c r="D120" s="135">
        <v>287060</v>
      </c>
      <c r="E120" s="135">
        <v>287060</v>
      </c>
      <c r="F120" s="19"/>
    </row>
    <row r="121" spans="1:9" ht="28.95" customHeight="1" x14ac:dyDescent="0.25">
      <c r="A121" s="33" t="s">
        <v>87</v>
      </c>
      <c r="B121" s="31" t="s">
        <v>177</v>
      </c>
      <c r="C121" s="105" t="s">
        <v>88</v>
      </c>
      <c r="D121" s="135">
        <v>79020</v>
      </c>
      <c r="E121" s="135">
        <v>79020</v>
      </c>
      <c r="F121" s="19"/>
    </row>
    <row r="122" spans="1:9" ht="15.6" customHeight="1" x14ac:dyDescent="0.25">
      <c r="A122" s="40" t="s">
        <v>181</v>
      </c>
      <c r="B122" s="41"/>
      <c r="C122" s="42">
        <v>242</v>
      </c>
      <c r="D122" s="134">
        <f>SUM(D123:D126)</f>
        <v>345327</v>
      </c>
      <c r="E122" s="134">
        <f>SUM(E123:E126)</f>
        <v>343930.95</v>
      </c>
      <c r="F122" s="74">
        <f>E122/D122</f>
        <v>0.99595731002788668</v>
      </c>
    </row>
    <row r="123" spans="1:9" ht="26.4" x14ac:dyDescent="0.25">
      <c r="A123" s="46" t="s">
        <v>77</v>
      </c>
      <c r="B123" s="51" t="s">
        <v>175</v>
      </c>
      <c r="C123" s="60" t="s">
        <v>78</v>
      </c>
      <c r="D123" s="135">
        <v>1440</v>
      </c>
      <c r="E123" s="135">
        <v>1440</v>
      </c>
      <c r="F123" s="19"/>
    </row>
    <row r="124" spans="1:9" ht="39.6" x14ac:dyDescent="0.25">
      <c r="A124" s="46" t="s">
        <v>208</v>
      </c>
      <c r="B124" s="51" t="s">
        <v>175</v>
      </c>
      <c r="C124" s="60" t="s">
        <v>393</v>
      </c>
      <c r="D124" s="135">
        <v>1728</v>
      </c>
      <c r="E124" s="135">
        <v>1728</v>
      </c>
      <c r="F124" s="19"/>
    </row>
    <row r="125" spans="1:9" ht="39.6" customHeight="1" x14ac:dyDescent="0.25">
      <c r="A125" s="30" t="s">
        <v>327</v>
      </c>
      <c r="B125" s="48" t="s">
        <v>175</v>
      </c>
      <c r="C125" s="38" t="s">
        <v>326</v>
      </c>
      <c r="D125" s="135">
        <v>17109</v>
      </c>
      <c r="E125" s="135">
        <v>15865.94</v>
      </c>
      <c r="F125" s="19"/>
    </row>
    <row r="126" spans="1:9" ht="29.4" customHeight="1" x14ac:dyDescent="0.25">
      <c r="A126" s="30" t="s">
        <v>252</v>
      </c>
      <c r="B126" s="48" t="s">
        <v>177</v>
      </c>
      <c r="C126" s="38" t="s">
        <v>253</v>
      </c>
      <c r="D126" s="135">
        <v>325050</v>
      </c>
      <c r="E126" s="135">
        <v>324897.01</v>
      </c>
      <c r="F126" s="19"/>
    </row>
    <row r="127" spans="1:9" ht="15" customHeight="1" x14ac:dyDescent="0.25">
      <c r="A127" s="198" t="s">
        <v>352</v>
      </c>
      <c r="B127" s="64"/>
      <c r="C127" s="64" t="s">
        <v>180</v>
      </c>
      <c r="D127" s="25">
        <f>D128</f>
        <v>83350</v>
      </c>
      <c r="E127" s="25">
        <f>E128</f>
        <v>73350</v>
      </c>
      <c r="F127" s="81">
        <f>E127/D127</f>
        <v>0.88002399520095986</v>
      </c>
    </row>
    <row r="128" spans="1:9" ht="15" customHeight="1" x14ac:dyDescent="0.25">
      <c r="A128" s="198"/>
      <c r="B128" s="64"/>
      <c r="C128" s="64" t="s">
        <v>175</v>
      </c>
      <c r="D128" s="25">
        <f>SUM(D130:D132,D134,D135,D136,D137,D139,D141,D142)</f>
        <v>83350</v>
      </c>
      <c r="E128" s="25">
        <f>SUM(E130:E132,E134,E135,E136,E137,E139,E141,E142)</f>
        <v>73350</v>
      </c>
      <c r="F128" s="81">
        <f>E128/D128</f>
        <v>0.88002399520095986</v>
      </c>
    </row>
    <row r="129" spans="1:6" ht="0.6" customHeight="1" x14ac:dyDescent="0.25">
      <c r="A129" s="26" t="s">
        <v>178</v>
      </c>
      <c r="B129" s="27"/>
      <c r="C129" s="28" t="s">
        <v>179</v>
      </c>
      <c r="D129" s="57">
        <f>SUM(D130:D132)</f>
        <v>0</v>
      </c>
      <c r="E129" s="57">
        <f>SUM(E130:E132)</f>
        <v>0</v>
      </c>
      <c r="F129" s="74" t="e">
        <f>E129/D129</f>
        <v>#DIV/0!</v>
      </c>
    </row>
    <row r="130" spans="1:6" ht="41.4" hidden="1" customHeight="1" x14ac:dyDescent="0.25">
      <c r="A130" s="126" t="s">
        <v>89</v>
      </c>
      <c r="B130" s="51" t="s">
        <v>175</v>
      </c>
      <c r="C130" s="65" t="s">
        <v>90</v>
      </c>
      <c r="D130" s="127" t="s">
        <v>386</v>
      </c>
      <c r="E130" s="127">
        <v>0</v>
      </c>
      <c r="F130" s="74"/>
    </row>
    <row r="131" spans="1:6" ht="40.799999999999997" hidden="1" customHeight="1" x14ac:dyDescent="0.25">
      <c r="A131" s="46" t="s">
        <v>89</v>
      </c>
      <c r="B131" s="51" t="s">
        <v>175</v>
      </c>
      <c r="C131" s="65" t="s">
        <v>91</v>
      </c>
      <c r="D131" s="108">
        <v>0</v>
      </c>
      <c r="E131" s="135">
        <v>0</v>
      </c>
      <c r="F131" s="19"/>
    </row>
    <row r="132" spans="1:6" ht="40.799999999999997" hidden="1" customHeight="1" x14ac:dyDescent="0.25">
      <c r="A132" s="46" t="s">
        <v>89</v>
      </c>
      <c r="B132" s="51" t="s">
        <v>175</v>
      </c>
      <c r="C132" s="65" t="s">
        <v>212</v>
      </c>
      <c r="D132" s="108">
        <v>0</v>
      </c>
      <c r="E132" s="135">
        <v>0</v>
      </c>
      <c r="F132" s="19"/>
    </row>
    <row r="133" spans="1:6" ht="0.6" customHeight="1" x14ac:dyDescent="0.25">
      <c r="A133" s="66" t="s">
        <v>182</v>
      </c>
      <c r="B133" s="67"/>
      <c r="C133" s="68">
        <v>206</v>
      </c>
      <c r="D133" s="57">
        <f>D134+D135+D136+D137</f>
        <v>0</v>
      </c>
      <c r="E133" s="57">
        <f>E134+E135+E136+E137</f>
        <v>0</v>
      </c>
      <c r="F133" s="74" t="e">
        <f>E133/D133</f>
        <v>#DIV/0!</v>
      </c>
    </row>
    <row r="134" spans="1:6" ht="38.4" hidden="1" customHeight="1" x14ac:dyDescent="0.25">
      <c r="A134" s="46" t="s">
        <v>89</v>
      </c>
      <c r="B134" s="51" t="s">
        <v>175</v>
      </c>
      <c r="C134" s="65" t="s">
        <v>90</v>
      </c>
      <c r="D134" s="135">
        <v>0</v>
      </c>
      <c r="E134" s="135">
        <v>0</v>
      </c>
      <c r="F134" s="19"/>
    </row>
    <row r="135" spans="1:6" ht="38.4" hidden="1" customHeight="1" x14ac:dyDescent="0.25">
      <c r="A135" s="46" t="s">
        <v>89</v>
      </c>
      <c r="B135" s="51" t="s">
        <v>175</v>
      </c>
      <c r="C135" s="65" t="s">
        <v>228</v>
      </c>
      <c r="D135" s="135">
        <v>0</v>
      </c>
      <c r="E135" s="135">
        <v>0</v>
      </c>
      <c r="F135" s="19"/>
    </row>
    <row r="136" spans="1:6" ht="38.4" hidden="1" customHeight="1" x14ac:dyDescent="0.25">
      <c r="A136" s="46" t="s">
        <v>89</v>
      </c>
      <c r="B136" s="51" t="s">
        <v>175</v>
      </c>
      <c r="C136" s="65" t="s">
        <v>91</v>
      </c>
      <c r="D136" s="135">
        <v>0</v>
      </c>
      <c r="E136" s="135">
        <v>0</v>
      </c>
      <c r="F136" s="19"/>
    </row>
    <row r="137" spans="1:6" ht="38.4" hidden="1" customHeight="1" x14ac:dyDescent="0.25">
      <c r="A137" s="46" t="s">
        <v>89</v>
      </c>
      <c r="B137" s="51" t="s">
        <v>175</v>
      </c>
      <c r="C137" s="65" t="s">
        <v>212</v>
      </c>
      <c r="D137" s="135">
        <v>0</v>
      </c>
      <c r="E137" s="135">
        <v>0</v>
      </c>
      <c r="F137" s="19"/>
    </row>
    <row r="138" spans="1:6" x14ac:dyDescent="0.25">
      <c r="A138" s="72" t="s">
        <v>184</v>
      </c>
      <c r="B138" s="73"/>
      <c r="C138" s="56" t="s">
        <v>185</v>
      </c>
      <c r="D138" s="134">
        <f>D139</f>
        <v>25000</v>
      </c>
      <c r="E138" s="134">
        <f>E139</f>
        <v>25000</v>
      </c>
      <c r="F138" s="74">
        <f>E138/D138</f>
        <v>1</v>
      </c>
    </row>
    <row r="139" spans="1:6" ht="39.6" x14ac:dyDescent="0.25">
      <c r="A139" s="46" t="s">
        <v>89</v>
      </c>
      <c r="B139" s="51" t="s">
        <v>175</v>
      </c>
      <c r="C139" s="65" t="s">
        <v>90</v>
      </c>
      <c r="D139" s="135">
        <v>25000</v>
      </c>
      <c r="E139" s="135">
        <v>25000</v>
      </c>
      <c r="F139" s="19"/>
    </row>
    <row r="140" spans="1:6" ht="19.95" customHeight="1" x14ac:dyDescent="0.25">
      <c r="A140" s="40" t="s">
        <v>181</v>
      </c>
      <c r="B140" s="41"/>
      <c r="C140" s="42">
        <v>242</v>
      </c>
      <c r="D140" s="134">
        <f>D141+D142</f>
        <v>58350</v>
      </c>
      <c r="E140" s="134">
        <f>E141+E142</f>
        <v>48350</v>
      </c>
      <c r="F140" s="74">
        <f>E140/D140</f>
        <v>0.82862039417309341</v>
      </c>
    </row>
    <row r="141" spans="1:6" ht="42" customHeight="1" x14ac:dyDescent="0.25">
      <c r="A141" s="126" t="s">
        <v>89</v>
      </c>
      <c r="B141" s="51" t="s">
        <v>175</v>
      </c>
      <c r="C141" s="65" t="s">
        <v>90</v>
      </c>
      <c r="D141" s="135">
        <v>47350</v>
      </c>
      <c r="E141" s="135">
        <v>47350</v>
      </c>
      <c r="F141" s="74"/>
    </row>
    <row r="142" spans="1:6" ht="43.95" customHeight="1" x14ac:dyDescent="0.25">
      <c r="A142" s="46" t="s">
        <v>89</v>
      </c>
      <c r="B142" s="51" t="s">
        <v>175</v>
      </c>
      <c r="C142" s="65" t="s">
        <v>228</v>
      </c>
      <c r="D142" s="135">
        <v>11000</v>
      </c>
      <c r="E142" s="135">
        <v>1000</v>
      </c>
      <c r="F142" s="19"/>
    </row>
    <row r="143" spans="1:6" ht="20.399999999999999" customHeight="1" x14ac:dyDescent="0.25">
      <c r="A143" s="197" t="s">
        <v>353</v>
      </c>
      <c r="B143" s="69"/>
      <c r="C143" s="49" t="s">
        <v>180</v>
      </c>
      <c r="D143" s="25">
        <f>D145+D144</f>
        <v>470337</v>
      </c>
      <c r="E143" s="25">
        <f>E145+E144</f>
        <v>470337</v>
      </c>
      <c r="F143" s="81">
        <f>E143/D143</f>
        <v>1</v>
      </c>
    </row>
    <row r="144" spans="1:6" ht="20.399999999999999" customHeight="1" x14ac:dyDescent="0.25">
      <c r="A144" s="197"/>
      <c r="B144" s="69"/>
      <c r="C144" s="49" t="s">
        <v>177</v>
      </c>
      <c r="D144" s="25">
        <f>D148</f>
        <v>270337</v>
      </c>
      <c r="E144" s="25">
        <f>E148</f>
        <v>270337</v>
      </c>
      <c r="F144" s="81"/>
    </row>
    <row r="145" spans="1:9" ht="20.399999999999999" customHeight="1" x14ac:dyDescent="0.25">
      <c r="A145" s="197"/>
      <c r="B145" s="69"/>
      <c r="C145" s="49" t="s">
        <v>175</v>
      </c>
      <c r="D145" s="25">
        <f>D147</f>
        <v>200000</v>
      </c>
      <c r="E145" s="25">
        <f>E147</f>
        <v>200000</v>
      </c>
      <c r="F145" s="81">
        <f>E145/D145</f>
        <v>1</v>
      </c>
    </row>
    <row r="146" spans="1:9" x14ac:dyDescent="0.25">
      <c r="A146" s="70" t="s">
        <v>182</v>
      </c>
      <c r="B146" s="71"/>
      <c r="C146" s="56" t="s">
        <v>183</v>
      </c>
      <c r="D146" s="57">
        <f>SUM(D147:D148)</f>
        <v>470337</v>
      </c>
      <c r="E146" s="57">
        <f>SUM(E147:E148)</f>
        <v>470337</v>
      </c>
      <c r="F146" s="74">
        <f>E146/D146</f>
        <v>1</v>
      </c>
    </row>
    <row r="147" spans="1:9" ht="16.95" customHeight="1" x14ac:dyDescent="0.25">
      <c r="A147" s="46" t="s">
        <v>174</v>
      </c>
      <c r="B147" s="51" t="s">
        <v>175</v>
      </c>
      <c r="C147" s="65" t="s">
        <v>92</v>
      </c>
      <c r="D147" s="135">
        <v>200000</v>
      </c>
      <c r="E147" s="135">
        <v>200000</v>
      </c>
      <c r="F147" s="19"/>
    </row>
    <row r="148" spans="1:9" ht="30" customHeight="1" x14ac:dyDescent="0.25">
      <c r="A148" s="124" t="s">
        <v>218</v>
      </c>
      <c r="B148" s="51" t="s">
        <v>177</v>
      </c>
      <c r="C148" s="65" t="s">
        <v>217</v>
      </c>
      <c r="D148" s="135">
        <v>270337</v>
      </c>
      <c r="E148" s="135">
        <v>270337</v>
      </c>
      <c r="F148" s="19"/>
    </row>
    <row r="149" spans="1:9" ht="16.2" customHeight="1" x14ac:dyDescent="0.25">
      <c r="A149" s="177" t="s">
        <v>354</v>
      </c>
      <c r="B149" s="52"/>
      <c r="C149" s="21" t="s">
        <v>180</v>
      </c>
      <c r="D149" s="22">
        <f>D153+D158+D166+D173</f>
        <v>1784222.22</v>
      </c>
      <c r="E149" s="22">
        <f>E153+E158+E166+E173</f>
        <v>1699433.8399999999</v>
      </c>
      <c r="F149" s="99">
        <f>E149/D149</f>
        <v>0.95247880053864586</v>
      </c>
    </row>
    <row r="150" spans="1:9" ht="17.399999999999999" customHeight="1" x14ac:dyDescent="0.25">
      <c r="A150" s="178"/>
      <c r="B150" s="52"/>
      <c r="C150" s="21" t="s">
        <v>175</v>
      </c>
      <c r="D150" s="22">
        <f>D155+D161+D168+D174</f>
        <v>707959.22</v>
      </c>
      <c r="E150" s="22">
        <f>E155+E161+E168+E174</f>
        <v>680327.37999999989</v>
      </c>
      <c r="F150" s="99">
        <f>E150/D150</f>
        <v>0.9609697293016396</v>
      </c>
    </row>
    <row r="151" spans="1:9" ht="20.399999999999999" customHeight="1" x14ac:dyDescent="0.25">
      <c r="A151" s="178"/>
      <c r="B151" s="52"/>
      <c r="C151" s="21" t="s">
        <v>177</v>
      </c>
      <c r="D151" s="22">
        <f>D160+D167</f>
        <v>698143</v>
      </c>
      <c r="E151" s="22">
        <f>E160+E167</f>
        <v>672847.28</v>
      </c>
      <c r="F151" s="99">
        <f>E151/D151</f>
        <v>0.96376713653220047</v>
      </c>
    </row>
    <row r="152" spans="1:9" ht="19.8" customHeight="1" x14ac:dyDescent="0.25">
      <c r="A152" s="179"/>
      <c r="B152" s="52"/>
      <c r="C152" s="21" t="s">
        <v>176</v>
      </c>
      <c r="D152" s="22">
        <f>D159</f>
        <v>378120</v>
      </c>
      <c r="E152" s="22">
        <f>E159</f>
        <v>346259.18</v>
      </c>
      <c r="F152" s="99">
        <f>E152/D152</f>
        <v>0.91573886596847565</v>
      </c>
    </row>
    <row r="153" spans="1:9" ht="26.4" customHeight="1" x14ac:dyDescent="0.25">
      <c r="A153" s="175" t="s">
        <v>355</v>
      </c>
      <c r="B153" s="63"/>
      <c r="C153" s="49" t="s">
        <v>180</v>
      </c>
      <c r="D153" s="25">
        <f>D154+D155</f>
        <v>2353.5</v>
      </c>
      <c r="E153" s="25">
        <f>E154+E155</f>
        <v>0</v>
      </c>
      <c r="F153" s="81">
        <f>E153/D153</f>
        <v>0</v>
      </c>
    </row>
    <row r="154" spans="1:9" ht="24" customHeight="1" x14ac:dyDescent="0.25">
      <c r="A154" s="175"/>
      <c r="B154" s="63"/>
      <c r="C154" s="49" t="s">
        <v>177</v>
      </c>
      <c r="D154" s="25">
        <v>0</v>
      </c>
      <c r="E154" s="25">
        <v>0</v>
      </c>
      <c r="F154" s="25">
        <v>0</v>
      </c>
    </row>
    <row r="155" spans="1:9" ht="25.8" customHeight="1" x14ac:dyDescent="0.3">
      <c r="A155" s="175"/>
      <c r="B155" s="63"/>
      <c r="C155" s="49" t="s">
        <v>175</v>
      </c>
      <c r="D155" s="25">
        <f>D157</f>
        <v>2353.5</v>
      </c>
      <c r="E155" s="25">
        <f>E157</f>
        <v>0</v>
      </c>
      <c r="F155" s="81">
        <f>E155/D155</f>
        <v>0</v>
      </c>
      <c r="G155" s="12"/>
      <c r="H155" s="12"/>
      <c r="I155" s="13"/>
    </row>
    <row r="156" spans="1:9" ht="22.95" customHeight="1" x14ac:dyDescent="0.25">
      <c r="A156" s="72" t="s">
        <v>184</v>
      </c>
      <c r="B156" s="73"/>
      <c r="C156" s="56" t="s">
        <v>185</v>
      </c>
      <c r="D156" s="57">
        <f>D157</f>
        <v>2353.5</v>
      </c>
      <c r="E156" s="57">
        <f>E157</f>
        <v>0</v>
      </c>
      <c r="F156" s="74">
        <f>E156/D156</f>
        <v>0</v>
      </c>
    </row>
    <row r="157" spans="1:9" ht="29.4" customHeight="1" x14ac:dyDescent="0.25">
      <c r="A157" s="61" t="s">
        <v>245</v>
      </c>
      <c r="B157" s="58" t="s">
        <v>175</v>
      </c>
      <c r="C157" s="60" t="s">
        <v>246</v>
      </c>
      <c r="D157" s="135">
        <v>2353.5</v>
      </c>
      <c r="E157" s="135">
        <v>0</v>
      </c>
      <c r="F157" s="19"/>
    </row>
    <row r="158" spans="1:9" ht="21" customHeight="1" x14ac:dyDescent="0.25">
      <c r="A158" s="175" t="s">
        <v>356</v>
      </c>
      <c r="B158" s="63"/>
      <c r="C158" s="49" t="s">
        <v>180</v>
      </c>
      <c r="D158" s="25">
        <f>SUM(D159:D161)</f>
        <v>978120</v>
      </c>
      <c r="E158" s="25">
        <f>SUM(E159:E161)</f>
        <v>895702.5</v>
      </c>
      <c r="F158" s="81">
        <f>E158/D158</f>
        <v>0.91573886639676116</v>
      </c>
    </row>
    <row r="159" spans="1:9" ht="18.600000000000001" customHeight="1" x14ac:dyDescent="0.25">
      <c r="A159" s="175"/>
      <c r="B159" s="63"/>
      <c r="C159" s="49" t="s">
        <v>176</v>
      </c>
      <c r="D159" s="25">
        <f>D165</f>
        <v>378120</v>
      </c>
      <c r="E159" s="25">
        <f>E165</f>
        <v>346259.18</v>
      </c>
      <c r="F159" s="81">
        <f>E159/D159</f>
        <v>0.91573886596847565</v>
      </c>
    </row>
    <row r="160" spans="1:9" ht="18" customHeight="1" x14ac:dyDescent="0.25">
      <c r="A160" s="175"/>
      <c r="B160" s="63"/>
      <c r="C160" s="49" t="s">
        <v>177</v>
      </c>
      <c r="D160" s="25">
        <f>D164</f>
        <v>300000</v>
      </c>
      <c r="E160" s="25">
        <f>E164</f>
        <v>274721.65999999997</v>
      </c>
      <c r="F160" s="81">
        <f>E160/D160</f>
        <v>0.9157388666666666</v>
      </c>
    </row>
    <row r="161" spans="1:7" ht="19.8" customHeight="1" x14ac:dyDescent="0.25">
      <c r="A161" s="175"/>
      <c r="B161" s="63"/>
      <c r="C161" s="49" t="s">
        <v>175</v>
      </c>
      <c r="D161" s="25">
        <f>D163</f>
        <v>300000</v>
      </c>
      <c r="E161" s="25">
        <f>E163</f>
        <v>274721.65999999997</v>
      </c>
      <c r="F161" s="81">
        <f>E161/D161</f>
        <v>0.9157388666666666</v>
      </c>
    </row>
    <row r="162" spans="1:7" ht="13.2" customHeight="1" x14ac:dyDescent="0.25">
      <c r="A162" s="72" t="s">
        <v>184</v>
      </c>
      <c r="B162" s="73"/>
      <c r="C162" s="56" t="s">
        <v>185</v>
      </c>
      <c r="D162" s="57">
        <f>SUM(D163:D165)</f>
        <v>978120</v>
      </c>
      <c r="E162" s="57">
        <f>SUM(E163:E165)</f>
        <v>895702.5</v>
      </c>
      <c r="F162" s="74">
        <f>E162/D162</f>
        <v>0.91573886639676116</v>
      </c>
    </row>
    <row r="163" spans="1:7" ht="40.799999999999997" customHeight="1" x14ac:dyDescent="0.25">
      <c r="A163" s="46" t="s">
        <v>329</v>
      </c>
      <c r="B163" s="51" t="s">
        <v>175</v>
      </c>
      <c r="C163" s="60" t="s">
        <v>328</v>
      </c>
      <c r="D163" s="135">
        <v>300000</v>
      </c>
      <c r="E163" s="135">
        <v>274721.65999999997</v>
      </c>
      <c r="F163" s="19"/>
    </row>
    <row r="164" spans="1:7" ht="39.6" x14ac:dyDescent="0.25">
      <c r="A164" s="46" t="s">
        <v>257</v>
      </c>
      <c r="B164" s="51" t="s">
        <v>177</v>
      </c>
      <c r="C164" s="60" t="s">
        <v>341</v>
      </c>
      <c r="D164" s="135">
        <v>300000</v>
      </c>
      <c r="E164" s="135">
        <v>274721.65999999997</v>
      </c>
      <c r="F164" s="19"/>
    </row>
    <row r="165" spans="1:7" ht="39.6" customHeight="1" x14ac:dyDescent="0.25">
      <c r="A165" s="46" t="s">
        <v>257</v>
      </c>
      <c r="B165" s="122" t="s">
        <v>176</v>
      </c>
      <c r="C165" s="60" t="s">
        <v>341</v>
      </c>
      <c r="D165" s="108">
        <v>378120</v>
      </c>
      <c r="E165" s="108">
        <v>346259.18</v>
      </c>
      <c r="F165" s="10"/>
    </row>
    <row r="166" spans="1:7" ht="21.6" customHeight="1" x14ac:dyDescent="0.25">
      <c r="A166" s="175" t="s">
        <v>357</v>
      </c>
      <c r="B166" s="63"/>
      <c r="C166" s="49" t="s">
        <v>180</v>
      </c>
      <c r="D166" s="117">
        <f>SUM(D167:D168)</f>
        <v>796268.72</v>
      </c>
      <c r="E166" s="117">
        <f>SUM(E167:E168)</f>
        <v>796251.34</v>
      </c>
      <c r="F166" s="81">
        <f>E166/D166</f>
        <v>0.99997817319761095</v>
      </c>
    </row>
    <row r="167" spans="1:7" ht="22.8" customHeight="1" x14ac:dyDescent="0.25">
      <c r="A167" s="175"/>
      <c r="B167" s="63"/>
      <c r="C167" s="49" t="s">
        <v>177</v>
      </c>
      <c r="D167" s="25">
        <f>D172</f>
        <v>398143</v>
      </c>
      <c r="E167" s="25">
        <f>E172</f>
        <v>398125.62</v>
      </c>
      <c r="F167" s="81">
        <f>E167/D167</f>
        <v>0.99995634734253769</v>
      </c>
    </row>
    <row r="168" spans="1:7" ht="22.2" customHeight="1" x14ac:dyDescent="0.25">
      <c r="A168" s="175"/>
      <c r="B168" s="63"/>
      <c r="C168" s="49" t="s">
        <v>175</v>
      </c>
      <c r="D168" s="25">
        <f>D171+D170</f>
        <v>398125.72</v>
      </c>
      <c r="E168" s="25">
        <f>E171+E170</f>
        <v>398125.72</v>
      </c>
      <c r="F168" s="81">
        <f>E168/D168</f>
        <v>1</v>
      </c>
    </row>
    <row r="169" spans="1:7" ht="15" customHeight="1" x14ac:dyDescent="0.25">
      <c r="A169" s="72" t="s">
        <v>184</v>
      </c>
      <c r="B169" s="73"/>
      <c r="C169" s="56" t="s">
        <v>185</v>
      </c>
      <c r="D169" s="57">
        <f>SUM(D170:D172)</f>
        <v>796268.72</v>
      </c>
      <c r="E169" s="57">
        <f>SUM(E170:E172)</f>
        <v>796251.34</v>
      </c>
      <c r="F169" s="74">
        <f>E169/D169</f>
        <v>0.99997817319761095</v>
      </c>
    </row>
    <row r="170" spans="1:7" ht="15" hidden="1" customHeight="1" x14ac:dyDescent="0.25">
      <c r="A170" s="123" t="s">
        <v>389</v>
      </c>
      <c r="B170" s="152" t="s">
        <v>175</v>
      </c>
      <c r="C170" s="151" t="s">
        <v>390</v>
      </c>
      <c r="D170" s="157"/>
      <c r="E170" s="57">
        <v>0</v>
      </c>
      <c r="F170" s="74"/>
    </row>
    <row r="171" spans="1:7" ht="43.2" customHeight="1" x14ac:dyDescent="0.25">
      <c r="A171" s="46" t="s">
        <v>330</v>
      </c>
      <c r="B171" s="51" t="s">
        <v>175</v>
      </c>
      <c r="C171" s="60" t="s">
        <v>93</v>
      </c>
      <c r="D171" s="135">
        <v>398125.72</v>
      </c>
      <c r="E171" s="135">
        <v>398125.72</v>
      </c>
      <c r="F171" s="19"/>
    </row>
    <row r="172" spans="1:7" ht="52.2" customHeight="1" x14ac:dyDescent="0.25">
      <c r="A172" s="46" t="s">
        <v>214</v>
      </c>
      <c r="B172" s="51" t="s">
        <v>177</v>
      </c>
      <c r="C172" s="60" t="s">
        <v>332</v>
      </c>
      <c r="D172" s="135">
        <v>398143</v>
      </c>
      <c r="E172" s="135">
        <v>398125.62</v>
      </c>
      <c r="F172" s="19"/>
      <c r="G172" s="11"/>
    </row>
    <row r="173" spans="1:7" x14ac:dyDescent="0.25">
      <c r="A173" s="190" t="s">
        <v>392</v>
      </c>
      <c r="B173" s="158"/>
      <c r="C173" s="159" t="s">
        <v>180</v>
      </c>
      <c r="D173" s="160">
        <f>D174</f>
        <v>7480</v>
      </c>
      <c r="E173" s="160">
        <f>E174</f>
        <v>7480</v>
      </c>
      <c r="F173" s="161"/>
      <c r="G173" s="11"/>
    </row>
    <row r="174" spans="1:7" x14ac:dyDescent="0.25">
      <c r="A174" s="191"/>
      <c r="B174" s="158"/>
      <c r="C174" s="159" t="s">
        <v>175</v>
      </c>
      <c r="D174" s="160">
        <f>D176</f>
        <v>7480</v>
      </c>
      <c r="E174" s="160">
        <f>E176</f>
        <v>7480</v>
      </c>
      <c r="F174" s="161"/>
      <c r="G174" s="11"/>
    </row>
    <row r="175" spans="1:7" x14ac:dyDescent="0.25">
      <c r="A175" s="72" t="s">
        <v>184</v>
      </c>
      <c r="B175" s="73"/>
      <c r="C175" s="56" t="s">
        <v>185</v>
      </c>
      <c r="D175" s="134">
        <f>D176</f>
        <v>7480</v>
      </c>
      <c r="E175" s="134">
        <f>E176</f>
        <v>7480</v>
      </c>
      <c r="F175" s="19"/>
      <c r="G175" s="11"/>
    </row>
    <row r="176" spans="1:7" x14ac:dyDescent="0.25">
      <c r="A176" s="123" t="s">
        <v>389</v>
      </c>
      <c r="B176" s="152" t="s">
        <v>175</v>
      </c>
      <c r="C176" s="151" t="s">
        <v>390</v>
      </c>
      <c r="D176" s="18">
        <v>7480</v>
      </c>
      <c r="E176" s="18">
        <v>7480</v>
      </c>
      <c r="F176" s="19"/>
      <c r="G176" s="11"/>
    </row>
    <row r="177" spans="1:6" ht="20.399999999999999" customHeight="1" x14ac:dyDescent="0.25">
      <c r="A177" s="199" t="s">
        <v>358</v>
      </c>
      <c r="B177" s="76"/>
      <c r="C177" s="77" t="s">
        <v>180</v>
      </c>
      <c r="D177" s="22">
        <f>SUM(D180,D192,D205,D217)</f>
        <v>2340235.56</v>
      </c>
      <c r="E177" s="22">
        <f>SUM(E180,E192,E205,E217)</f>
        <v>2130766.67</v>
      </c>
      <c r="F177" s="99">
        <f t="shared" ref="F177:F182" si="5">E177/D177</f>
        <v>0.91049239077454236</v>
      </c>
    </row>
    <row r="178" spans="1:6" ht="18.600000000000001" customHeight="1" x14ac:dyDescent="0.25">
      <c r="A178" s="199"/>
      <c r="B178" s="76"/>
      <c r="C178" s="77" t="s">
        <v>177</v>
      </c>
      <c r="D178" s="22">
        <f>D207</f>
        <v>0</v>
      </c>
      <c r="E178" s="22">
        <f>E207</f>
        <v>0</v>
      </c>
      <c r="F178" s="99" t="e">
        <f t="shared" si="5"/>
        <v>#DIV/0!</v>
      </c>
    </row>
    <row r="179" spans="1:6" ht="18" customHeight="1" x14ac:dyDescent="0.25">
      <c r="A179" s="199"/>
      <c r="B179" s="76"/>
      <c r="C179" s="77" t="s">
        <v>175</v>
      </c>
      <c r="D179" s="22">
        <f>D181+D193+D206+D218</f>
        <v>2340235.56</v>
      </c>
      <c r="E179" s="22">
        <f>E181+E193+E206+E218</f>
        <v>2130766.67</v>
      </c>
      <c r="F179" s="99">
        <f t="shared" si="5"/>
        <v>0.91049239077454236</v>
      </c>
    </row>
    <row r="180" spans="1:6" ht="16.95" customHeight="1" x14ac:dyDescent="0.25">
      <c r="A180" s="175" t="s">
        <v>359</v>
      </c>
      <c r="B180" s="78"/>
      <c r="C180" s="49" t="s">
        <v>180</v>
      </c>
      <c r="D180" s="25">
        <f>D181</f>
        <v>2091733.69</v>
      </c>
      <c r="E180" s="25">
        <f>E181</f>
        <v>1966462.21</v>
      </c>
      <c r="F180" s="81">
        <f t="shared" si="5"/>
        <v>0.94011117160903979</v>
      </c>
    </row>
    <row r="181" spans="1:6" ht="17.399999999999999" customHeight="1" x14ac:dyDescent="0.25">
      <c r="A181" s="175"/>
      <c r="B181" s="78"/>
      <c r="C181" s="49" t="s">
        <v>175</v>
      </c>
      <c r="D181" s="25">
        <f>SUM(D183,D185,D186,D188,D189,D191)</f>
        <v>2091733.69</v>
      </c>
      <c r="E181" s="25">
        <f>SUM(E183,E185,E186,E188,E189,E191)</f>
        <v>1966462.21</v>
      </c>
      <c r="F181" s="81">
        <f t="shared" si="5"/>
        <v>0.94011117160903979</v>
      </c>
    </row>
    <row r="182" spans="1:6" x14ac:dyDescent="0.25">
      <c r="A182" s="40" t="s">
        <v>181</v>
      </c>
      <c r="B182" s="41"/>
      <c r="C182" s="42">
        <v>242</v>
      </c>
      <c r="D182" s="57">
        <f>D183</f>
        <v>8000</v>
      </c>
      <c r="E182" s="57">
        <f>E183</f>
        <v>8000</v>
      </c>
      <c r="F182" s="74">
        <f t="shared" si="5"/>
        <v>1</v>
      </c>
    </row>
    <row r="183" spans="1:6" x14ac:dyDescent="0.25">
      <c r="A183" s="46" t="s">
        <v>94</v>
      </c>
      <c r="B183" s="47" t="s">
        <v>175</v>
      </c>
      <c r="C183" s="65" t="s">
        <v>95</v>
      </c>
      <c r="D183" s="135">
        <v>8000</v>
      </c>
      <c r="E183" s="135">
        <v>8000</v>
      </c>
      <c r="F183" s="19"/>
    </row>
    <row r="184" spans="1:6" ht="19.8" customHeight="1" x14ac:dyDescent="0.25">
      <c r="A184" s="26" t="s">
        <v>178</v>
      </c>
      <c r="B184" s="27"/>
      <c r="C184" s="28" t="s">
        <v>179</v>
      </c>
      <c r="D184" s="139">
        <f>D185+D186</f>
        <v>1919733.69</v>
      </c>
      <c r="E184" s="139">
        <f>E185+E186</f>
        <v>1919733.69</v>
      </c>
      <c r="F184" s="74">
        <f>E184/D184</f>
        <v>1</v>
      </c>
    </row>
    <row r="185" spans="1:6" ht="21" customHeight="1" x14ac:dyDescent="0.25">
      <c r="A185" s="46" t="s">
        <v>94</v>
      </c>
      <c r="B185" s="47" t="s">
        <v>175</v>
      </c>
      <c r="C185" s="65" t="s">
        <v>97</v>
      </c>
      <c r="D185" s="135">
        <v>1761017.44</v>
      </c>
      <c r="E185" s="135">
        <v>1761017.44</v>
      </c>
      <c r="F185" s="19"/>
    </row>
    <row r="186" spans="1:6" x14ac:dyDescent="0.25">
      <c r="A186" s="46" t="s">
        <v>94</v>
      </c>
      <c r="B186" s="47" t="s">
        <v>175</v>
      </c>
      <c r="C186" s="65" t="s">
        <v>95</v>
      </c>
      <c r="D186" s="135">
        <v>158716.25</v>
      </c>
      <c r="E186" s="135">
        <v>158716.25</v>
      </c>
      <c r="F186" s="19"/>
    </row>
    <row r="187" spans="1:6" ht="15.75" customHeight="1" x14ac:dyDescent="0.25">
      <c r="A187" s="72" t="s">
        <v>184</v>
      </c>
      <c r="B187" s="73"/>
      <c r="C187" s="56" t="s">
        <v>185</v>
      </c>
      <c r="D187" s="139">
        <f>D188+D189</f>
        <v>164000</v>
      </c>
      <c r="E187" s="139">
        <f>E188+E189</f>
        <v>38728.519999999997</v>
      </c>
      <c r="F187" s="74">
        <f>E187/D187</f>
        <v>0.23614951219512192</v>
      </c>
    </row>
    <row r="188" spans="1:6" ht="15" customHeight="1" x14ac:dyDescent="0.25">
      <c r="A188" s="46" t="s">
        <v>94</v>
      </c>
      <c r="B188" s="47" t="s">
        <v>175</v>
      </c>
      <c r="C188" s="65" t="s">
        <v>96</v>
      </c>
      <c r="D188" s="135">
        <v>164000</v>
      </c>
      <c r="E188" s="135">
        <v>38728.519999999997</v>
      </c>
      <c r="F188" s="19"/>
    </row>
    <row r="189" spans="1:6" ht="20.399999999999999" hidden="1" customHeight="1" x14ac:dyDescent="0.25">
      <c r="A189" s="46" t="s">
        <v>94</v>
      </c>
      <c r="B189" s="47" t="s">
        <v>175</v>
      </c>
      <c r="C189" s="65" t="s">
        <v>97</v>
      </c>
      <c r="D189" s="135">
        <v>0</v>
      </c>
      <c r="E189" s="135">
        <v>0</v>
      </c>
      <c r="F189" s="19"/>
    </row>
    <row r="190" spans="1:6" ht="13.2" hidden="1" customHeight="1" x14ac:dyDescent="0.25">
      <c r="A190" s="70" t="s">
        <v>182</v>
      </c>
      <c r="B190" s="71"/>
      <c r="C190" s="56" t="s">
        <v>183</v>
      </c>
      <c r="D190" s="140">
        <f>D191</f>
        <v>0</v>
      </c>
      <c r="E190" s="140">
        <f>E191</f>
        <v>0</v>
      </c>
      <c r="F190" s="74" t="e">
        <f>E190/D190</f>
        <v>#DIV/0!</v>
      </c>
    </row>
    <row r="191" spans="1:6" hidden="1" x14ac:dyDescent="0.25">
      <c r="A191" s="46" t="s">
        <v>94</v>
      </c>
      <c r="B191" s="47" t="s">
        <v>175</v>
      </c>
      <c r="C191" s="65" t="s">
        <v>97</v>
      </c>
      <c r="D191" s="138">
        <v>0</v>
      </c>
      <c r="E191" s="138">
        <v>0</v>
      </c>
      <c r="F191" s="19"/>
    </row>
    <row r="192" spans="1:6" ht="26.4" customHeight="1" x14ac:dyDescent="0.25">
      <c r="A192" s="175" t="s">
        <v>360</v>
      </c>
      <c r="B192" s="78"/>
      <c r="C192" s="49" t="s">
        <v>180</v>
      </c>
      <c r="D192" s="25">
        <f>SUM(D193)</f>
        <v>82861.87</v>
      </c>
      <c r="E192" s="25">
        <f>SUM(E193)</f>
        <v>52983.869999999995</v>
      </c>
      <c r="F192" s="101">
        <f>E192/D192</f>
        <v>0.63942401975721763</v>
      </c>
    </row>
    <row r="193" spans="1:6" ht="31.8" customHeight="1" x14ac:dyDescent="0.25">
      <c r="A193" s="175"/>
      <c r="B193" s="78"/>
      <c r="C193" s="49" t="s">
        <v>175</v>
      </c>
      <c r="D193" s="25">
        <f>SUM(D195:D197,D199:D200,D202:D204)</f>
        <v>82861.87</v>
      </c>
      <c r="E193" s="25">
        <f>SUM(E195:E197,E199:E200,E202:E204)</f>
        <v>52983.869999999995</v>
      </c>
      <c r="F193" s="101">
        <f>E193/D193</f>
        <v>0.63942401975721763</v>
      </c>
    </row>
    <row r="194" spans="1:6" ht="16.2" customHeight="1" x14ac:dyDescent="0.25">
      <c r="A194" s="26" t="s">
        <v>178</v>
      </c>
      <c r="B194" s="27"/>
      <c r="C194" s="28" t="s">
        <v>179</v>
      </c>
      <c r="D194" s="57">
        <f>D196+D195+D197</f>
        <v>34861.870000000003</v>
      </c>
      <c r="E194" s="57">
        <f>E196+E195+E197</f>
        <v>4983.87</v>
      </c>
      <c r="F194" s="74">
        <f>E194/D194</f>
        <v>0.14296048949755133</v>
      </c>
    </row>
    <row r="195" spans="1:6" ht="30" hidden="1" customHeight="1" x14ac:dyDescent="0.25">
      <c r="A195" s="46" t="s">
        <v>98</v>
      </c>
      <c r="B195" s="51" t="s">
        <v>175</v>
      </c>
      <c r="C195" s="65" t="s">
        <v>270</v>
      </c>
      <c r="D195" s="127">
        <v>0</v>
      </c>
      <c r="E195" s="127">
        <v>0</v>
      </c>
      <c r="F195" s="74"/>
    </row>
    <row r="196" spans="1:6" ht="26.4" x14ac:dyDescent="0.25">
      <c r="A196" s="46" t="s">
        <v>98</v>
      </c>
      <c r="B196" s="51" t="s">
        <v>175</v>
      </c>
      <c r="C196" s="65" t="s">
        <v>269</v>
      </c>
      <c r="D196" s="135">
        <v>34861.870000000003</v>
      </c>
      <c r="E196" s="135">
        <v>4983.87</v>
      </c>
      <c r="F196" s="19"/>
    </row>
    <row r="197" spans="1:6" ht="26.4" hidden="1" x14ac:dyDescent="0.25">
      <c r="A197" s="46" t="s">
        <v>98</v>
      </c>
      <c r="B197" s="51" t="s">
        <v>175</v>
      </c>
      <c r="C197" s="65" t="s">
        <v>268</v>
      </c>
      <c r="D197" s="135">
        <v>0</v>
      </c>
      <c r="E197" s="135">
        <v>0</v>
      </c>
      <c r="F197" s="19"/>
    </row>
    <row r="198" spans="1:6" x14ac:dyDescent="0.25">
      <c r="A198" s="70" t="s">
        <v>182</v>
      </c>
      <c r="B198" s="71"/>
      <c r="C198" s="56" t="s">
        <v>183</v>
      </c>
      <c r="D198" s="139">
        <f>D199+D200</f>
        <v>10000</v>
      </c>
      <c r="E198" s="139">
        <f>E199+E200</f>
        <v>10000</v>
      </c>
      <c r="F198" s="74">
        <f>E198/D198</f>
        <v>1</v>
      </c>
    </row>
    <row r="199" spans="1:6" ht="0.6" customHeight="1" x14ac:dyDescent="0.25">
      <c r="A199" s="46" t="s">
        <v>98</v>
      </c>
      <c r="B199" s="51" t="s">
        <v>175</v>
      </c>
      <c r="C199" s="65" t="s">
        <v>219</v>
      </c>
      <c r="D199" s="135">
        <v>0</v>
      </c>
      <c r="E199" s="135">
        <v>0</v>
      </c>
      <c r="F199" s="19"/>
    </row>
    <row r="200" spans="1:6" ht="26.4" x14ac:dyDescent="0.25">
      <c r="A200" s="46" t="s">
        <v>98</v>
      </c>
      <c r="B200" s="51" t="s">
        <v>175</v>
      </c>
      <c r="C200" s="65" t="s">
        <v>99</v>
      </c>
      <c r="D200" s="135">
        <v>10000</v>
      </c>
      <c r="E200" s="135">
        <v>10000</v>
      </c>
      <c r="F200" s="19"/>
    </row>
    <row r="201" spans="1:6" x14ac:dyDescent="0.25">
      <c r="A201" s="40" t="s">
        <v>181</v>
      </c>
      <c r="B201" s="41"/>
      <c r="C201" s="42">
        <v>242</v>
      </c>
      <c r="D201" s="139">
        <f>D203+D204+D202</f>
        <v>38000</v>
      </c>
      <c r="E201" s="139">
        <f>E203+E204+E202</f>
        <v>38000</v>
      </c>
      <c r="F201" s="74">
        <f>E201/D201</f>
        <v>1</v>
      </c>
    </row>
    <row r="202" spans="1:6" hidden="1" x14ac:dyDescent="0.25">
      <c r="A202" s="46" t="s">
        <v>94</v>
      </c>
      <c r="B202" s="47" t="s">
        <v>175</v>
      </c>
      <c r="C202" s="65" t="s">
        <v>95</v>
      </c>
      <c r="D202" s="163">
        <v>0</v>
      </c>
      <c r="E202" s="139"/>
      <c r="F202" s="74"/>
    </row>
    <row r="203" spans="1:6" ht="25.8" customHeight="1" x14ac:dyDescent="0.25">
      <c r="A203" s="46" t="s">
        <v>98</v>
      </c>
      <c r="B203" s="51" t="s">
        <v>175</v>
      </c>
      <c r="C203" s="65" t="s">
        <v>269</v>
      </c>
      <c r="D203" s="135">
        <v>38000</v>
      </c>
      <c r="E203" s="135">
        <v>38000</v>
      </c>
      <c r="F203" s="19"/>
    </row>
    <row r="204" spans="1:6" ht="26.4" hidden="1" x14ac:dyDescent="0.25">
      <c r="A204" s="46" t="s">
        <v>98</v>
      </c>
      <c r="B204" s="51" t="s">
        <v>175</v>
      </c>
      <c r="C204" s="65" t="s">
        <v>99</v>
      </c>
      <c r="D204" s="135">
        <v>0</v>
      </c>
      <c r="E204" s="135">
        <v>0</v>
      </c>
      <c r="F204" s="19"/>
    </row>
    <row r="205" spans="1:6" ht="21.6" customHeight="1" x14ac:dyDescent="0.25">
      <c r="A205" s="187" t="s">
        <v>361</v>
      </c>
      <c r="B205" s="53"/>
      <c r="C205" s="49" t="s">
        <v>180</v>
      </c>
      <c r="D205" s="25">
        <f>D206+D207</f>
        <v>76500</v>
      </c>
      <c r="E205" s="25">
        <f>E206+E207</f>
        <v>29980.59</v>
      </c>
      <c r="F205" s="81">
        <f>E205/D205</f>
        <v>0.39190313725490195</v>
      </c>
    </row>
    <row r="206" spans="1:6" ht="19.2" customHeight="1" x14ac:dyDescent="0.25">
      <c r="A206" s="188"/>
      <c r="B206" s="53"/>
      <c r="C206" s="49" t="s">
        <v>175</v>
      </c>
      <c r="D206" s="25">
        <f>SUM(D209:D211,D213:D215)</f>
        <v>76500</v>
      </c>
      <c r="E206" s="25">
        <f>SUM(E209:E211,E213:E215)</f>
        <v>29980.59</v>
      </c>
      <c r="F206" s="81">
        <f>E206/D206</f>
        <v>0.39190313725490195</v>
      </c>
    </row>
    <row r="207" spans="1:6" ht="19.8" customHeight="1" x14ac:dyDescent="0.25">
      <c r="A207" s="189"/>
      <c r="B207" s="53"/>
      <c r="C207" s="49" t="s">
        <v>177</v>
      </c>
      <c r="D207" s="25">
        <f>D216</f>
        <v>0</v>
      </c>
      <c r="E207" s="25">
        <f>E216</f>
        <v>0</v>
      </c>
      <c r="F207" s="81" t="e">
        <f>E207/D207</f>
        <v>#DIV/0!</v>
      </c>
    </row>
    <row r="208" spans="1:6" x14ac:dyDescent="0.25">
      <c r="A208" s="40" t="s">
        <v>181</v>
      </c>
      <c r="B208" s="41"/>
      <c r="C208" s="42">
        <v>242</v>
      </c>
      <c r="D208" s="57">
        <f>D209+D210+D211</f>
        <v>55500</v>
      </c>
      <c r="E208" s="57">
        <f>E209+E210+E211</f>
        <v>9100</v>
      </c>
      <c r="F208" s="74">
        <f>E208/D208</f>
        <v>0.16396396396396395</v>
      </c>
    </row>
    <row r="209" spans="1:9" ht="1.2" hidden="1" customHeight="1" x14ac:dyDescent="0.25">
      <c r="A209" s="46" t="s">
        <v>100</v>
      </c>
      <c r="B209" s="47" t="s">
        <v>175</v>
      </c>
      <c r="C209" s="65" t="s">
        <v>101</v>
      </c>
      <c r="D209" s="135">
        <v>0</v>
      </c>
      <c r="E209" s="138">
        <v>0</v>
      </c>
      <c r="F209" s="19"/>
    </row>
    <row r="210" spans="1:9" ht="26.4" hidden="1" x14ac:dyDescent="0.25">
      <c r="A210" s="46" t="s">
        <v>100</v>
      </c>
      <c r="B210" s="47" t="s">
        <v>175</v>
      </c>
      <c r="C210" s="65" t="s">
        <v>104</v>
      </c>
      <c r="D210" s="135">
        <v>0</v>
      </c>
      <c r="E210" s="138">
        <v>0</v>
      </c>
      <c r="F210" s="19"/>
      <c r="G210" s="12"/>
      <c r="H210" s="12"/>
      <c r="I210" s="12"/>
    </row>
    <row r="211" spans="1:9" ht="26.4" x14ac:dyDescent="0.25">
      <c r="A211" s="46" t="s">
        <v>100</v>
      </c>
      <c r="B211" s="47" t="s">
        <v>175</v>
      </c>
      <c r="C211" s="65" t="s">
        <v>105</v>
      </c>
      <c r="D211" s="135">
        <v>55500</v>
      </c>
      <c r="E211" s="135">
        <v>9100</v>
      </c>
      <c r="F211" s="19"/>
      <c r="G211" s="12"/>
      <c r="H211" s="12"/>
      <c r="I211" s="12"/>
    </row>
    <row r="212" spans="1:9" x14ac:dyDescent="0.25">
      <c r="A212" s="26" t="s">
        <v>178</v>
      </c>
      <c r="B212" s="27"/>
      <c r="C212" s="28" t="s">
        <v>179</v>
      </c>
      <c r="D212" s="139">
        <f>D213+D214+D215+D216</f>
        <v>21000</v>
      </c>
      <c r="E212" s="139">
        <f>E213+E214+E215+E216</f>
        <v>20880.59</v>
      </c>
      <c r="F212" s="74">
        <f>E212/D212</f>
        <v>0.99431380952380954</v>
      </c>
      <c r="G212" s="12"/>
      <c r="H212" s="12"/>
      <c r="I212" s="12"/>
    </row>
    <row r="213" spans="1:9" ht="25.8" hidden="1" customHeight="1" x14ac:dyDescent="0.25">
      <c r="A213" s="46" t="s">
        <v>100</v>
      </c>
      <c r="B213" s="47" t="s">
        <v>175</v>
      </c>
      <c r="C213" s="65" t="s">
        <v>104</v>
      </c>
      <c r="D213" s="135">
        <v>0</v>
      </c>
      <c r="E213" s="135">
        <v>0</v>
      </c>
      <c r="F213" s="19"/>
    </row>
    <row r="214" spans="1:9" ht="25.8" customHeight="1" x14ac:dyDescent="0.25">
      <c r="A214" s="46" t="s">
        <v>229</v>
      </c>
      <c r="B214" s="47" t="s">
        <v>175</v>
      </c>
      <c r="C214" s="65" t="s">
        <v>230</v>
      </c>
      <c r="D214" s="135">
        <v>21000</v>
      </c>
      <c r="E214" s="135">
        <v>20880.59</v>
      </c>
      <c r="F214" s="19"/>
    </row>
    <row r="215" spans="1:9" ht="25.8" hidden="1" customHeight="1" x14ac:dyDescent="0.25">
      <c r="A215" s="46" t="s">
        <v>100</v>
      </c>
      <c r="B215" s="47" t="s">
        <v>175</v>
      </c>
      <c r="C215" s="65" t="s">
        <v>105</v>
      </c>
      <c r="D215" s="135">
        <v>0</v>
      </c>
      <c r="E215" s="135">
        <v>0</v>
      </c>
      <c r="F215" s="19"/>
    </row>
    <row r="216" spans="1:9" ht="34.200000000000003" customHeight="1" x14ac:dyDescent="0.25">
      <c r="A216" s="46" t="s">
        <v>102</v>
      </c>
      <c r="B216" s="47" t="s">
        <v>177</v>
      </c>
      <c r="C216" s="65" t="s">
        <v>103</v>
      </c>
      <c r="D216" s="135">
        <v>0</v>
      </c>
      <c r="E216" s="135">
        <v>0</v>
      </c>
      <c r="F216" s="19"/>
    </row>
    <row r="217" spans="1:9" ht="17.399999999999999" customHeight="1" x14ac:dyDescent="0.25">
      <c r="A217" s="180" t="s">
        <v>231</v>
      </c>
      <c r="B217" s="128"/>
      <c r="C217" s="49" t="s">
        <v>180</v>
      </c>
      <c r="D217" s="141">
        <f>D218</f>
        <v>89140</v>
      </c>
      <c r="E217" s="141">
        <f>E218</f>
        <v>81340</v>
      </c>
      <c r="F217" s="81">
        <f>E217/D217</f>
        <v>0.91249719542293017</v>
      </c>
    </row>
    <row r="218" spans="1:9" ht="17.399999999999999" customHeight="1" x14ac:dyDescent="0.25">
      <c r="A218" s="182"/>
      <c r="B218" s="128"/>
      <c r="C218" s="49" t="s">
        <v>175</v>
      </c>
      <c r="D218" s="141">
        <f>D220+D222</f>
        <v>89140</v>
      </c>
      <c r="E218" s="141">
        <f>E220+E222</f>
        <v>81340</v>
      </c>
      <c r="F218" s="81">
        <f>E218/D218</f>
        <v>0.91249719542293017</v>
      </c>
    </row>
    <row r="219" spans="1:9" ht="17.399999999999999" customHeight="1" x14ac:dyDescent="0.25">
      <c r="A219" s="26" t="s">
        <v>178</v>
      </c>
      <c r="B219" s="73"/>
      <c r="C219" s="56" t="s">
        <v>179</v>
      </c>
      <c r="D219" s="134">
        <f>D220</f>
        <v>59140</v>
      </c>
      <c r="E219" s="134">
        <f>E220</f>
        <v>51340</v>
      </c>
      <c r="F219" s="74">
        <f>E219/D219</f>
        <v>0.86810957051065274</v>
      </c>
    </row>
    <row r="220" spans="1:9" ht="27" customHeight="1" x14ac:dyDescent="0.25">
      <c r="A220" s="46" t="s">
        <v>233</v>
      </c>
      <c r="B220" s="47" t="s">
        <v>175</v>
      </c>
      <c r="C220" s="65" t="s">
        <v>232</v>
      </c>
      <c r="D220" s="135">
        <v>59140</v>
      </c>
      <c r="E220" s="135">
        <v>51340</v>
      </c>
      <c r="F220" s="19"/>
    </row>
    <row r="221" spans="1:9" ht="16.95" customHeight="1" x14ac:dyDescent="0.25">
      <c r="A221" s="82" t="s">
        <v>181</v>
      </c>
      <c r="B221" s="83"/>
      <c r="C221" s="68">
        <v>242</v>
      </c>
      <c r="D221" s="134">
        <f>D222</f>
        <v>30000</v>
      </c>
      <c r="E221" s="134">
        <f>E222</f>
        <v>30000</v>
      </c>
      <c r="F221" s="74">
        <f>E221/D221</f>
        <v>1</v>
      </c>
    </row>
    <row r="222" spans="1:9" ht="27" customHeight="1" x14ac:dyDescent="0.25">
      <c r="A222" s="46" t="s">
        <v>233</v>
      </c>
      <c r="B222" s="47" t="s">
        <v>175</v>
      </c>
      <c r="C222" s="65" t="s">
        <v>331</v>
      </c>
      <c r="D222" s="135">
        <v>30000</v>
      </c>
      <c r="E222" s="135">
        <v>30000</v>
      </c>
      <c r="F222" s="19"/>
    </row>
    <row r="223" spans="1:9" ht="16.2" customHeight="1" x14ac:dyDescent="0.25">
      <c r="A223" s="176" t="s">
        <v>362</v>
      </c>
      <c r="B223" s="52"/>
      <c r="C223" s="21" t="s">
        <v>180</v>
      </c>
      <c r="D223" s="22">
        <f>D227+D236+D261</f>
        <v>104930561.63000001</v>
      </c>
      <c r="E223" s="22">
        <f>E227+E236+E261</f>
        <v>92753153.25</v>
      </c>
      <c r="F223" s="99">
        <f>E223/D223</f>
        <v>0.88394793479768774</v>
      </c>
    </row>
    <row r="224" spans="1:9" ht="16.2" customHeight="1" x14ac:dyDescent="0.25">
      <c r="A224" s="176"/>
      <c r="B224" s="52"/>
      <c r="C224" s="21" t="s">
        <v>176</v>
      </c>
      <c r="D224" s="22">
        <f>D237</f>
        <v>4658.17</v>
      </c>
      <c r="E224" s="22">
        <f>E237</f>
        <v>4658.17</v>
      </c>
      <c r="F224" s="99">
        <f>E224/D224</f>
        <v>1</v>
      </c>
    </row>
    <row r="225" spans="1:6" ht="15.6" customHeight="1" x14ac:dyDescent="0.25">
      <c r="A225" s="176"/>
      <c r="B225" s="52"/>
      <c r="C225" s="21" t="s">
        <v>177</v>
      </c>
      <c r="D225" s="22">
        <f>D228+D238+D263</f>
        <v>18211280.84</v>
      </c>
      <c r="E225" s="22">
        <f>E228+E238+E263</f>
        <v>18211274.189999998</v>
      </c>
      <c r="F225" s="99">
        <f t="shared" ref="F225:F226" si="6">E225/D225</f>
        <v>0.99999963484171928</v>
      </c>
    </row>
    <row r="226" spans="1:6" ht="15" customHeight="1" x14ac:dyDescent="0.25">
      <c r="A226" s="176"/>
      <c r="B226" s="52"/>
      <c r="C226" s="21" t="s">
        <v>175</v>
      </c>
      <c r="D226" s="22">
        <f>D229+D239+D262</f>
        <v>86714622.620000005</v>
      </c>
      <c r="E226" s="22">
        <f>E229+E239+E262</f>
        <v>74537220.890000001</v>
      </c>
      <c r="F226" s="99">
        <f t="shared" si="6"/>
        <v>0.85956922417383175</v>
      </c>
    </row>
    <row r="227" spans="1:6" ht="16.2" customHeight="1" x14ac:dyDescent="0.25">
      <c r="A227" s="186" t="s">
        <v>363</v>
      </c>
      <c r="B227" s="79"/>
      <c r="C227" s="80" t="s">
        <v>180</v>
      </c>
      <c r="D227" s="25">
        <f>SUM(D228:D229)</f>
        <v>3723620</v>
      </c>
      <c r="E227" s="25">
        <f>SUM(E228:E229)</f>
        <v>3020100.81</v>
      </c>
      <c r="F227" s="81">
        <f>E227/D227</f>
        <v>0.81106579350202224</v>
      </c>
    </row>
    <row r="228" spans="1:6" ht="15.6" customHeight="1" x14ac:dyDescent="0.25">
      <c r="A228" s="186"/>
      <c r="B228" s="79"/>
      <c r="C228" s="80" t="s">
        <v>177</v>
      </c>
      <c r="D228" s="25">
        <f>D235</f>
        <v>0</v>
      </c>
      <c r="E228" s="25">
        <f>E235</f>
        <v>0</v>
      </c>
      <c r="F228" s="81" t="e">
        <f>E228/D228</f>
        <v>#DIV/0!</v>
      </c>
    </row>
    <row r="229" spans="1:6" ht="15" customHeight="1" x14ac:dyDescent="0.25">
      <c r="A229" s="186"/>
      <c r="B229" s="79"/>
      <c r="C229" s="80" t="s">
        <v>175</v>
      </c>
      <c r="D229" s="25">
        <f>SUM(D231:D234)</f>
        <v>3723620</v>
      </c>
      <c r="E229" s="25">
        <f>SUM(E231:E234)</f>
        <v>3020100.81</v>
      </c>
      <c r="F229" s="81">
        <f>E229/D229</f>
        <v>0.81106579350202224</v>
      </c>
    </row>
    <row r="230" spans="1:6" ht="15" customHeight="1" x14ac:dyDescent="0.25">
      <c r="A230" s="82" t="s">
        <v>181</v>
      </c>
      <c r="B230" s="83"/>
      <c r="C230" s="68">
        <v>242</v>
      </c>
      <c r="D230" s="57">
        <f>SUM(D231:D235)</f>
        <v>3723620</v>
      </c>
      <c r="E230" s="57">
        <f>SUM(E231:E235)</f>
        <v>3020100.81</v>
      </c>
      <c r="F230" s="74">
        <f>E230/D230</f>
        <v>0.81106579350202224</v>
      </c>
    </row>
    <row r="231" spans="1:6" ht="26.4" x14ac:dyDescent="0.25">
      <c r="A231" s="46" t="s">
        <v>106</v>
      </c>
      <c r="B231" s="47" t="s">
        <v>175</v>
      </c>
      <c r="C231" s="65" t="s">
        <v>107</v>
      </c>
      <c r="D231" s="135">
        <v>3008120</v>
      </c>
      <c r="E231" s="130">
        <v>2619494.81</v>
      </c>
      <c r="F231" s="19"/>
    </row>
    <row r="232" spans="1:6" ht="17.399999999999999" customHeight="1" x14ac:dyDescent="0.25">
      <c r="A232" s="46" t="s">
        <v>108</v>
      </c>
      <c r="B232" s="47" t="s">
        <v>175</v>
      </c>
      <c r="C232" s="65" t="s">
        <v>109</v>
      </c>
      <c r="D232" s="135">
        <v>415000</v>
      </c>
      <c r="E232" s="130">
        <v>218506</v>
      </c>
      <c r="F232" s="19"/>
    </row>
    <row r="233" spans="1:6" ht="12.6" customHeight="1" x14ac:dyDescent="0.25">
      <c r="A233" s="46" t="s">
        <v>108</v>
      </c>
      <c r="B233" s="47" t="s">
        <v>175</v>
      </c>
      <c r="C233" s="65" t="s">
        <v>110</v>
      </c>
      <c r="D233" s="135">
        <v>300500</v>
      </c>
      <c r="E233" s="130">
        <v>182100</v>
      </c>
      <c r="F233" s="19"/>
    </row>
    <row r="234" spans="1:6" ht="13.2" hidden="1" customHeight="1" x14ac:dyDescent="0.25">
      <c r="A234" s="46" t="s">
        <v>108</v>
      </c>
      <c r="B234" s="47" t="s">
        <v>175</v>
      </c>
      <c r="C234" s="65" t="s">
        <v>111</v>
      </c>
      <c r="D234" s="135">
        <v>0</v>
      </c>
      <c r="E234" s="135">
        <v>0</v>
      </c>
      <c r="F234" s="19"/>
    </row>
    <row r="235" spans="1:6" ht="39.6" hidden="1" customHeight="1" x14ac:dyDescent="0.25">
      <c r="A235" s="30" t="s">
        <v>112</v>
      </c>
      <c r="B235" s="48" t="s">
        <v>177</v>
      </c>
      <c r="C235" s="75" t="s">
        <v>113</v>
      </c>
      <c r="D235" s="135">
        <v>0</v>
      </c>
      <c r="E235" s="135">
        <v>0</v>
      </c>
      <c r="F235" s="19"/>
    </row>
    <row r="236" spans="1:6" ht="15.6" customHeight="1" x14ac:dyDescent="0.25">
      <c r="A236" s="175" t="s">
        <v>364</v>
      </c>
      <c r="B236" s="53"/>
      <c r="C236" s="49" t="s">
        <v>180</v>
      </c>
      <c r="D236" s="25">
        <f>D238+D239+D237</f>
        <v>74222291.210000008</v>
      </c>
      <c r="E236" s="25">
        <f>E238+E239+E237</f>
        <v>64871084.119999997</v>
      </c>
      <c r="F236" s="81">
        <f>E236/D236</f>
        <v>0.87401080002310516</v>
      </c>
    </row>
    <row r="237" spans="1:6" ht="14.4" customHeight="1" x14ac:dyDescent="0.25">
      <c r="A237" s="175"/>
      <c r="B237" s="53"/>
      <c r="C237" s="49" t="s">
        <v>176</v>
      </c>
      <c r="D237" s="25">
        <f>D254</f>
        <v>4658.17</v>
      </c>
      <c r="E237" s="25">
        <f>E254</f>
        <v>4658.17</v>
      </c>
      <c r="F237" s="81">
        <f>E237/D237</f>
        <v>1</v>
      </c>
    </row>
    <row r="238" spans="1:6" ht="15" customHeight="1" x14ac:dyDescent="0.25">
      <c r="A238" s="175"/>
      <c r="B238" s="53"/>
      <c r="C238" s="49" t="s">
        <v>177</v>
      </c>
      <c r="D238" s="25">
        <f>SUM(D260,D253,D255,D257,D247)</f>
        <v>18211280.84</v>
      </c>
      <c r="E238" s="25">
        <f>SUM(E260,E253,E255,E257,E247)</f>
        <v>18211274.189999998</v>
      </c>
      <c r="F238" s="81">
        <f>E238/D238</f>
        <v>0.99999963484171928</v>
      </c>
    </row>
    <row r="239" spans="1:6" ht="16.2" customHeight="1" x14ac:dyDescent="0.25">
      <c r="A239" s="175"/>
      <c r="B239" s="53"/>
      <c r="C239" s="49" t="s">
        <v>175</v>
      </c>
      <c r="D239" s="25">
        <f>D241+D242+D243+D244+D245+D246+D248+D249+D250+D251+D252+D259+D256</f>
        <v>56006352.200000003</v>
      </c>
      <c r="E239" s="25">
        <f>E241+E242+E243+E244+E245+E246+E248+E249+E250+E251+E252+E259+E256</f>
        <v>46655151.759999998</v>
      </c>
      <c r="F239" s="81">
        <f>E239/D239</f>
        <v>0.83303321725709523</v>
      </c>
    </row>
    <row r="240" spans="1:6" ht="16.2" customHeight="1" x14ac:dyDescent="0.25">
      <c r="A240" s="72" t="s">
        <v>181</v>
      </c>
      <c r="B240" s="55"/>
      <c r="C240" s="56" t="s">
        <v>186</v>
      </c>
      <c r="D240" s="57">
        <f>SUM(D241:D257)</f>
        <v>74083041.510000005</v>
      </c>
      <c r="E240" s="57">
        <f>SUM(E241:E257)</f>
        <v>64731834.420000002</v>
      </c>
      <c r="F240" s="74">
        <f>E240/D240</f>
        <v>0.87377398525494199</v>
      </c>
    </row>
    <row r="241" spans="1:6" ht="16.2" customHeight="1" x14ac:dyDescent="0.25">
      <c r="A241" s="46" t="s">
        <v>114</v>
      </c>
      <c r="B241" s="47" t="s">
        <v>175</v>
      </c>
      <c r="C241" s="45" t="s">
        <v>115</v>
      </c>
      <c r="D241" s="135">
        <v>89900</v>
      </c>
      <c r="E241" s="135">
        <v>0</v>
      </c>
      <c r="F241" s="19"/>
    </row>
    <row r="242" spans="1:6" ht="27" customHeight="1" x14ac:dyDescent="0.25">
      <c r="A242" s="46" t="s">
        <v>116</v>
      </c>
      <c r="B242" s="47" t="s">
        <v>175</v>
      </c>
      <c r="C242" s="45" t="s">
        <v>117</v>
      </c>
      <c r="D242" s="135">
        <v>12089778.939999999</v>
      </c>
      <c r="E242" s="135">
        <v>10251921.300000001</v>
      </c>
      <c r="F242" s="19"/>
    </row>
    <row r="243" spans="1:6" x14ac:dyDescent="0.25">
      <c r="A243" s="46" t="s">
        <v>114</v>
      </c>
      <c r="B243" s="47" t="s">
        <v>175</v>
      </c>
      <c r="C243" s="45" t="s">
        <v>118</v>
      </c>
      <c r="D243" s="135">
        <v>589571.56000000006</v>
      </c>
      <c r="E243" s="135">
        <v>464994.56</v>
      </c>
      <c r="F243" s="19"/>
    </row>
    <row r="244" spans="1:6" ht="24" customHeight="1" x14ac:dyDescent="0.25">
      <c r="A244" s="46" t="s">
        <v>119</v>
      </c>
      <c r="B244" s="47" t="s">
        <v>175</v>
      </c>
      <c r="C244" s="45" t="s">
        <v>120</v>
      </c>
      <c r="D244" s="135">
        <v>12649815.92</v>
      </c>
      <c r="E244" s="135">
        <v>12390460.970000001</v>
      </c>
      <c r="F244" s="19"/>
    </row>
    <row r="245" spans="1:6" ht="17.399999999999999" customHeight="1" x14ac:dyDescent="0.25">
      <c r="A245" s="46" t="s">
        <v>114</v>
      </c>
      <c r="B245" s="47" t="s">
        <v>175</v>
      </c>
      <c r="C245" s="45" t="s">
        <v>234</v>
      </c>
      <c r="D245" s="135">
        <v>250000</v>
      </c>
      <c r="E245" s="135">
        <v>75000</v>
      </c>
      <c r="F245" s="19"/>
    </row>
    <row r="246" spans="1:6" ht="25.2" customHeight="1" x14ac:dyDescent="0.25">
      <c r="A246" s="46" t="s">
        <v>318</v>
      </c>
      <c r="B246" s="47" t="s">
        <v>175</v>
      </c>
      <c r="C246" s="45" t="s">
        <v>333</v>
      </c>
      <c r="D246" s="135">
        <v>411015.56</v>
      </c>
      <c r="E246" s="135">
        <v>411015.56</v>
      </c>
      <c r="F246" s="19"/>
    </row>
    <row r="247" spans="1:6" ht="25.2" customHeight="1" x14ac:dyDescent="0.25">
      <c r="A247" s="46" t="s">
        <v>121</v>
      </c>
      <c r="B247" s="47" t="s">
        <v>177</v>
      </c>
      <c r="C247" s="110" t="s">
        <v>122</v>
      </c>
      <c r="D247" s="135">
        <v>2375762.31</v>
      </c>
      <c r="E247" s="135">
        <v>2375762.31</v>
      </c>
      <c r="F247" s="19"/>
    </row>
    <row r="248" spans="1:6" ht="26.4" x14ac:dyDescent="0.25">
      <c r="A248" s="46" t="s">
        <v>121</v>
      </c>
      <c r="B248" s="47" t="s">
        <v>175</v>
      </c>
      <c r="C248" s="110" t="s">
        <v>122</v>
      </c>
      <c r="D248" s="135">
        <v>27585174.050000001</v>
      </c>
      <c r="E248" s="135">
        <v>21892111.91</v>
      </c>
      <c r="F248" s="19"/>
    </row>
    <row r="249" spans="1:6" x14ac:dyDescent="0.25">
      <c r="A249" s="46" t="s">
        <v>114</v>
      </c>
      <c r="B249" s="47" t="s">
        <v>175</v>
      </c>
      <c r="C249" s="110" t="s">
        <v>235</v>
      </c>
      <c r="D249" s="135">
        <v>811040</v>
      </c>
      <c r="E249" s="135">
        <v>77500</v>
      </c>
      <c r="F249" s="19"/>
    </row>
    <row r="250" spans="1:6" x14ac:dyDescent="0.25">
      <c r="A250" s="46" t="s">
        <v>114</v>
      </c>
      <c r="B250" s="47" t="s">
        <v>175</v>
      </c>
      <c r="C250" s="45" t="s">
        <v>125</v>
      </c>
      <c r="D250" s="135">
        <v>1231635.33</v>
      </c>
      <c r="E250" s="135">
        <v>866326.62</v>
      </c>
      <c r="F250" s="19"/>
    </row>
    <row r="251" spans="1:6" x14ac:dyDescent="0.25">
      <c r="A251" s="46" t="s">
        <v>114</v>
      </c>
      <c r="B251" s="47" t="s">
        <v>175</v>
      </c>
      <c r="C251" s="45" t="s">
        <v>126</v>
      </c>
      <c r="D251" s="135">
        <v>144000</v>
      </c>
      <c r="E251" s="135">
        <v>82000</v>
      </c>
      <c r="F251" s="19"/>
    </row>
    <row r="252" spans="1:6" x14ac:dyDescent="0.25">
      <c r="A252" s="46" t="s">
        <v>114</v>
      </c>
      <c r="B252" s="47" t="s">
        <v>175</v>
      </c>
      <c r="C252" s="45" t="s">
        <v>220</v>
      </c>
      <c r="D252" s="135">
        <v>14600</v>
      </c>
      <c r="E252" s="135">
        <v>4000</v>
      </c>
      <c r="F252" s="19"/>
    </row>
    <row r="253" spans="1:6" ht="30" customHeight="1" x14ac:dyDescent="0.25">
      <c r="A253" s="46" t="s">
        <v>239</v>
      </c>
      <c r="B253" s="47" t="s">
        <v>177</v>
      </c>
      <c r="C253" s="65" t="s">
        <v>238</v>
      </c>
      <c r="D253" s="135">
        <v>15829325</v>
      </c>
      <c r="E253" s="135">
        <v>15829318.35</v>
      </c>
      <c r="F253" s="19"/>
    </row>
    <row r="254" spans="1:6" ht="25.8" customHeight="1" x14ac:dyDescent="0.25">
      <c r="A254" s="46" t="s">
        <v>385</v>
      </c>
      <c r="B254" s="47" t="s">
        <v>176</v>
      </c>
      <c r="C254" s="65" t="s">
        <v>384</v>
      </c>
      <c r="D254" s="135">
        <v>4658.17</v>
      </c>
      <c r="E254" s="135">
        <v>4658.17</v>
      </c>
      <c r="F254" s="19"/>
    </row>
    <row r="255" spans="1:6" ht="26.4" x14ac:dyDescent="0.25">
      <c r="A255" s="46" t="s">
        <v>385</v>
      </c>
      <c r="B255" s="47" t="s">
        <v>177</v>
      </c>
      <c r="C255" s="65" t="s">
        <v>384</v>
      </c>
      <c r="D255" s="135">
        <v>6193.53</v>
      </c>
      <c r="E255" s="135">
        <v>6193.53</v>
      </c>
      <c r="F255" s="19"/>
    </row>
    <row r="256" spans="1:6" ht="26.4" x14ac:dyDescent="0.25">
      <c r="A256" s="46" t="s">
        <v>385</v>
      </c>
      <c r="B256" s="47" t="s">
        <v>175</v>
      </c>
      <c r="C256" s="65" t="s">
        <v>384</v>
      </c>
      <c r="D256" s="155">
        <v>571.14</v>
      </c>
      <c r="E256" s="155">
        <v>571.14</v>
      </c>
      <c r="F256" s="19"/>
    </row>
    <row r="257" spans="1:9" ht="0.6" customHeight="1" x14ac:dyDescent="0.25">
      <c r="A257" s="46" t="s">
        <v>249</v>
      </c>
      <c r="B257" s="47" t="s">
        <v>177</v>
      </c>
      <c r="C257" s="65" t="s">
        <v>248</v>
      </c>
      <c r="D257" s="135">
        <v>0</v>
      </c>
      <c r="E257" s="135">
        <v>0</v>
      </c>
      <c r="F257" s="19"/>
    </row>
    <row r="258" spans="1:9" ht="16.8" customHeight="1" x14ac:dyDescent="0.25">
      <c r="A258" s="82" t="s">
        <v>184</v>
      </c>
      <c r="B258" s="83"/>
      <c r="C258" s="68">
        <v>208</v>
      </c>
      <c r="D258" s="139">
        <f>SUM(D259:D260)</f>
        <v>139249.70000000001</v>
      </c>
      <c r="E258" s="139">
        <f>SUM(E259:E260)</f>
        <v>139249.70000000001</v>
      </c>
      <c r="F258" s="74">
        <f>E258/D258</f>
        <v>1</v>
      </c>
    </row>
    <row r="259" spans="1:9" ht="41.4" customHeight="1" x14ac:dyDescent="0.25">
      <c r="A259" s="33" t="s">
        <v>123</v>
      </c>
      <c r="B259" s="48" t="s">
        <v>175</v>
      </c>
      <c r="C259" s="45" t="s">
        <v>124</v>
      </c>
      <c r="D259" s="135">
        <v>139249.70000000001</v>
      </c>
      <c r="E259" s="135">
        <v>139249.70000000001</v>
      </c>
      <c r="F259" s="19"/>
    </row>
    <row r="260" spans="1:9" ht="6.6" hidden="1" customHeight="1" x14ac:dyDescent="0.25">
      <c r="A260" s="30" t="s">
        <v>127</v>
      </c>
      <c r="B260" s="48" t="s">
        <v>177</v>
      </c>
      <c r="C260" s="65" t="s">
        <v>128</v>
      </c>
      <c r="D260" s="135">
        <v>0</v>
      </c>
      <c r="E260" s="135">
        <v>0</v>
      </c>
      <c r="F260" s="19"/>
      <c r="G260" s="12"/>
      <c r="H260" s="12"/>
      <c r="I260" s="12"/>
    </row>
    <row r="261" spans="1:9" ht="16.95" customHeight="1" x14ac:dyDescent="0.25">
      <c r="A261" s="187" t="s">
        <v>365</v>
      </c>
      <c r="B261" s="53"/>
      <c r="C261" s="49" t="s">
        <v>180</v>
      </c>
      <c r="D261" s="25">
        <f>D262+D263</f>
        <v>26984650.420000002</v>
      </c>
      <c r="E261" s="25">
        <f>E262+E263</f>
        <v>24861968.32</v>
      </c>
      <c r="F261" s="81">
        <f>E261/D261</f>
        <v>0.92133742453721945</v>
      </c>
    </row>
    <row r="262" spans="1:9" ht="16.2" customHeight="1" x14ac:dyDescent="0.25">
      <c r="A262" s="188"/>
      <c r="B262" s="53"/>
      <c r="C262" s="49" t="s">
        <v>175</v>
      </c>
      <c r="D262" s="25">
        <f>SUM(D265:D268,D273:D276,D271)</f>
        <v>26984650.420000002</v>
      </c>
      <c r="E262" s="25">
        <f>SUM(E265:E268,E273:E276,E271)</f>
        <v>24861968.32</v>
      </c>
      <c r="F262" s="81">
        <f>E262/D262</f>
        <v>0.92133742453721945</v>
      </c>
    </row>
    <row r="263" spans="1:9" ht="16.2" customHeight="1" x14ac:dyDescent="0.25">
      <c r="A263" s="189"/>
      <c r="B263" s="53"/>
      <c r="C263" s="49" t="s">
        <v>177</v>
      </c>
      <c r="D263" s="25">
        <f>D269</f>
        <v>0</v>
      </c>
      <c r="E263" s="25">
        <f>E269</f>
        <v>0</v>
      </c>
      <c r="F263" s="81" t="e">
        <f>E263/D263</f>
        <v>#DIV/0!</v>
      </c>
    </row>
    <row r="264" spans="1:9" ht="16.2" customHeight="1" x14ac:dyDescent="0.25">
      <c r="A264" s="26" t="s">
        <v>178</v>
      </c>
      <c r="B264" s="27"/>
      <c r="C264" s="28" t="s">
        <v>179</v>
      </c>
      <c r="D264" s="57">
        <f>SUM(D265:D269)</f>
        <v>3000000</v>
      </c>
      <c r="E264" s="57">
        <f>SUM(E265:E269)</f>
        <v>2040606.42</v>
      </c>
      <c r="F264" s="74">
        <f>E264/D264</f>
        <v>0.68020214000000001</v>
      </c>
    </row>
    <row r="265" spans="1:9" ht="18.600000000000001" customHeight="1" x14ac:dyDescent="0.25">
      <c r="A265" s="30" t="s">
        <v>129</v>
      </c>
      <c r="B265" s="48" t="s">
        <v>175</v>
      </c>
      <c r="C265" s="75" t="s">
        <v>247</v>
      </c>
      <c r="D265" s="135">
        <v>0</v>
      </c>
      <c r="E265" s="135">
        <v>0</v>
      </c>
      <c r="F265" s="85"/>
    </row>
    <row r="266" spans="1:9" ht="18.600000000000001" customHeight="1" x14ac:dyDescent="0.25">
      <c r="A266" s="46" t="s">
        <v>129</v>
      </c>
      <c r="B266" s="47" t="s">
        <v>175</v>
      </c>
      <c r="C266" s="65" t="s">
        <v>130</v>
      </c>
      <c r="D266" s="135">
        <v>94600</v>
      </c>
      <c r="E266" s="135">
        <v>77450</v>
      </c>
      <c r="F266" s="85"/>
    </row>
    <row r="267" spans="1:9" ht="18.600000000000001" customHeight="1" x14ac:dyDescent="0.25">
      <c r="A267" s="46" t="s">
        <v>129</v>
      </c>
      <c r="B267" s="47" t="s">
        <v>175</v>
      </c>
      <c r="C267" s="65" t="s">
        <v>133</v>
      </c>
      <c r="D267" s="135">
        <v>2905400</v>
      </c>
      <c r="E267" s="135">
        <v>1963156.42</v>
      </c>
      <c r="F267" s="85"/>
    </row>
    <row r="268" spans="1:9" ht="18.600000000000001" customHeight="1" x14ac:dyDescent="0.25">
      <c r="A268" s="46" t="s">
        <v>129</v>
      </c>
      <c r="B268" s="47" t="s">
        <v>175</v>
      </c>
      <c r="C268" s="65" t="s">
        <v>236</v>
      </c>
      <c r="D268" s="135">
        <v>0</v>
      </c>
      <c r="E268" s="135">
        <v>0</v>
      </c>
      <c r="F268" s="85"/>
    </row>
    <row r="269" spans="1:9" ht="0.6" customHeight="1" x14ac:dyDescent="0.25">
      <c r="A269" s="46" t="s">
        <v>249</v>
      </c>
      <c r="B269" s="47" t="s">
        <v>177</v>
      </c>
      <c r="C269" s="65" t="s">
        <v>248</v>
      </c>
      <c r="D269" s="135">
        <v>0</v>
      </c>
      <c r="E269" s="135">
        <v>0</v>
      </c>
      <c r="F269" s="85"/>
    </row>
    <row r="270" spans="1:9" ht="16.95" customHeight="1" x14ac:dyDescent="0.25">
      <c r="A270" s="82" t="s">
        <v>184</v>
      </c>
      <c r="B270" s="83"/>
      <c r="C270" s="68">
        <v>208</v>
      </c>
      <c r="D270" s="134">
        <f>D271</f>
        <v>196052.8</v>
      </c>
      <c r="E270" s="134">
        <f>E271</f>
        <v>196052.8</v>
      </c>
      <c r="F270" s="74">
        <f>E270/D270</f>
        <v>1</v>
      </c>
    </row>
    <row r="271" spans="1:9" ht="16.95" customHeight="1" x14ac:dyDescent="0.25">
      <c r="A271" s="30" t="s">
        <v>129</v>
      </c>
      <c r="B271" s="48" t="s">
        <v>175</v>
      </c>
      <c r="C271" s="75" t="s">
        <v>247</v>
      </c>
      <c r="D271" s="135">
        <v>196052.8</v>
      </c>
      <c r="E271" s="135">
        <v>196052.8</v>
      </c>
      <c r="F271" s="74"/>
    </row>
    <row r="272" spans="1:9" ht="13.8" customHeight="1" x14ac:dyDescent="0.25">
      <c r="A272" s="54" t="s">
        <v>181</v>
      </c>
      <c r="B272" s="55"/>
      <c r="C272" s="56" t="s">
        <v>186</v>
      </c>
      <c r="D272" s="86">
        <f>SUM(D273:D276)</f>
        <v>23788597.620000001</v>
      </c>
      <c r="E272" s="86">
        <f>SUM(E273:E276)</f>
        <v>22625309.100000001</v>
      </c>
      <c r="F272" s="100">
        <f>E272/D272</f>
        <v>0.95109890298779198</v>
      </c>
    </row>
    <row r="273" spans="1:6" hidden="1" x14ac:dyDescent="0.25">
      <c r="A273" s="30" t="s">
        <v>129</v>
      </c>
      <c r="B273" s="48" t="s">
        <v>175</v>
      </c>
      <c r="C273" s="75" t="s">
        <v>247</v>
      </c>
      <c r="D273" s="135">
        <v>0</v>
      </c>
      <c r="E273" s="135">
        <v>0</v>
      </c>
      <c r="F273" s="19"/>
    </row>
    <row r="274" spans="1:6" ht="18" hidden="1" customHeight="1" x14ac:dyDescent="0.25">
      <c r="A274" s="46" t="s">
        <v>129</v>
      </c>
      <c r="B274" s="47" t="s">
        <v>175</v>
      </c>
      <c r="C274" s="65" t="s">
        <v>130</v>
      </c>
      <c r="D274" s="135">
        <v>0</v>
      </c>
      <c r="E274" s="135">
        <v>0</v>
      </c>
      <c r="F274" s="19"/>
    </row>
    <row r="275" spans="1:6" ht="26.4" x14ac:dyDescent="0.25">
      <c r="A275" s="46" t="s">
        <v>131</v>
      </c>
      <c r="B275" s="47" t="s">
        <v>175</v>
      </c>
      <c r="C275" s="65" t="s">
        <v>132</v>
      </c>
      <c r="D275" s="135">
        <v>23527967.620000001</v>
      </c>
      <c r="E275" s="135">
        <v>22587165.23</v>
      </c>
      <c r="F275" s="19"/>
    </row>
    <row r="276" spans="1:6" ht="18" customHeight="1" x14ac:dyDescent="0.25">
      <c r="A276" s="46" t="s">
        <v>129</v>
      </c>
      <c r="B276" s="47" t="s">
        <v>175</v>
      </c>
      <c r="C276" s="65" t="s">
        <v>133</v>
      </c>
      <c r="D276" s="130">
        <v>260630</v>
      </c>
      <c r="E276" s="130">
        <v>38143.870000000003</v>
      </c>
      <c r="F276" s="19"/>
    </row>
    <row r="277" spans="1:6" ht="23.4" customHeight="1" x14ac:dyDescent="0.25">
      <c r="A277" s="176" t="s">
        <v>366</v>
      </c>
      <c r="B277" s="52"/>
      <c r="C277" s="21" t="s">
        <v>180</v>
      </c>
      <c r="D277" s="22">
        <f>D280+D297</f>
        <v>108076683.12</v>
      </c>
      <c r="E277" s="22">
        <f>E280+E297</f>
        <v>65456438.689999998</v>
      </c>
      <c r="F277" s="99">
        <f t="shared" ref="F277:F299" si="7">E277/D277</f>
        <v>0.60564810836507832</v>
      </c>
    </row>
    <row r="278" spans="1:6" ht="22.2" customHeight="1" x14ac:dyDescent="0.25">
      <c r="A278" s="176"/>
      <c r="B278" s="52"/>
      <c r="C278" s="21" t="s">
        <v>177</v>
      </c>
      <c r="D278" s="22">
        <f>D281</f>
        <v>102743548</v>
      </c>
      <c r="E278" s="22">
        <f>E281</f>
        <v>62347024.349999994</v>
      </c>
      <c r="F278" s="99">
        <f t="shared" si="7"/>
        <v>0.60682179624554133</v>
      </c>
    </row>
    <row r="279" spans="1:6" ht="21.6" customHeight="1" x14ac:dyDescent="0.25">
      <c r="A279" s="176"/>
      <c r="B279" s="52"/>
      <c r="C279" s="21" t="s">
        <v>175</v>
      </c>
      <c r="D279" s="22">
        <f>D282+D298</f>
        <v>5333135.12</v>
      </c>
      <c r="E279" s="22">
        <f>E282+E298</f>
        <v>3109414.34</v>
      </c>
      <c r="F279" s="99">
        <f t="shared" si="7"/>
        <v>0.58303685731480204</v>
      </c>
    </row>
    <row r="280" spans="1:6" ht="24.6" customHeight="1" x14ac:dyDescent="0.25">
      <c r="A280" s="186" t="s">
        <v>367</v>
      </c>
      <c r="B280" s="79"/>
      <c r="C280" s="80" t="s">
        <v>180</v>
      </c>
      <c r="D280" s="25">
        <f>D282+D281</f>
        <v>106591683.12</v>
      </c>
      <c r="E280" s="25">
        <f>E282+E281</f>
        <v>65456438.689999998</v>
      </c>
      <c r="F280" s="81">
        <f t="shared" si="7"/>
        <v>0.61408579707208211</v>
      </c>
    </row>
    <row r="281" spans="1:6" ht="24.6" customHeight="1" x14ac:dyDescent="0.25">
      <c r="A281" s="186"/>
      <c r="B281" s="79"/>
      <c r="C281" s="115" t="s">
        <v>177</v>
      </c>
      <c r="D281" s="25">
        <f>SUM(D291:D294)</f>
        <v>102743548</v>
      </c>
      <c r="E281" s="25">
        <f>SUM(E291:E294)</f>
        <v>62347024.349999994</v>
      </c>
      <c r="F281" s="81">
        <f t="shared" si="7"/>
        <v>0.60682179624554133</v>
      </c>
    </row>
    <row r="282" spans="1:6" ht="21.6" customHeight="1" x14ac:dyDescent="0.25">
      <c r="A282" s="186"/>
      <c r="B282" s="79"/>
      <c r="C282" s="80" t="s">
        <v>175</v>
      </c>
      <c r="D282" s="25">
        <f>SUM(D284:D290)</f>
        <v>3848135.12</v>
      </c>
      <c r="E282" s="25">
        <f>SUM(E284:E290)</f>
        <v>3109414.34</v>
      </c>
      <c r="F282" s="81">
        <f t="shared" si="7"/>
        <v>0.80803148617089093</v>
      </c>
    </row>
    <row r="283" spans="1:6" x14ac:dyDescent="0.25">
      <c r="A283" s="84" t="s">
        <v>184</v>
      </c>
      <c r="B283" s="83"/>
      <c r="C283" s="68">
        <v>208</v>
      </c>
      <c r="D283" s="57">
        <f>SUM(D284:D294)</f>
        <v>106591683.12</v>
      </c>
      <c r="E283" s="57">
        <f>SUM(E284:E294)</f>
        <v>65456438.689999998</v>
      </c>
      <c r="F283" s="74">
        <f t="shared" si="7"/>
        <v>0.61408579707208211</v>
      </c>
    </row>
    <row r="284" spans="1:6" ht="26.4" x14ac:dyDescent="0.25">
      <c r="A284" s="149" t="s">
        <v>134</v>
      </c>
      <c r="B284" s="47" t="s">
        <v>175</v>
      </c>
      <c r="C284" s="65" t="s">
        <v>342</v>
      </c>
      <c r="D284" s="108">
        <v>329522</v>
      </c>
      <c r="E284" s="108">
        <v>31362.799999999999</v>
      </c>
      <c r="F284" s="74"/>
    </row>
    <row r="285" spans="1:6" ht="28.2" customHeight="1" x14ac:dyDescent="0.25">
      <c r="A285" s="149" t="s">
        <v>134</v>
      </c>
      <c r="B285" s="47" t="s">
        <v>175</v>
      </c>
      <c r="C285" s="131" t="s">
        <v>381</v>
      </c>
      <c r="D285" s="108">
        <v>52597.48</v>
      </c>
      <c r="E285" s="108">
        <v>26298.74</v>
      </c>
      <c r="F285" s="74"/>
    </row>
    <row r="286" spans="1:6" ht="30" customHeight="1" x14ac:dyDescent="0.25">
      <c r="A286" s="46" t="s">
        <v>311</v>
      </c>
      <c r="B286" s="47" t="s">
        <v>175</v>
      </c>
      <c r="C286" s="131" t="s">
        <v>310</v>
      </c>
      <c r="D286" s="108">
        <v>345764.1</v>
      </c>
      <c r="E286" s="108">
        <v>260624.1</v>
      </c>
      <c r="F286" s="74"/>
    </row>
    <row r="287" spans="1:6" ht="28.8" customHeight="1" x14ac:dyDescent="0.3">
      <c r="A287" s="46" t="s">
        <v>312</v>
      </c>
      <c r="B287" s="47" t="s">
        <v>175</v>
      </c>
      <c r="C287" s="65" t="s">
        <v>308</v>
      </c>
      <c r="D287" s="135">
        <v>17025</v>
      </c>
      <c r="E287" s="135">
        <v>17025</v>
      </c>
      <c r="F287" s="32"/>
    </row>
    <row r="288" spans="1:6" ht="27" x14ac:dyDescent="0.3">
      <c r="A288" s="46" t="s">
        <v>134</v>
      </c>
      <c r="B288" s="47" t="s">
        <v>175</v>
      </c>
      <c r="C288" s="65" t="s">
        <v>135</v>
      </c>
      <c r="D288" s="135">
        <v>435505.94</v>
      </c>
      <c r="E288" s="135">
        <v>278032.19</v>
      </c>
      <c r="F288" s="32"/>
    </row>
    <row r="289" spans="1:6" ht="42" customHeight="1" x14ac:dyDescent="0.3">
      <c r="A289" s="46" t="s">
        <v>337</v>
      </c>
      <c r="B289" s="47" t="s">
        <v>175</v>
      </c>
      <c r="C289" s="65" t="s">
        <v>336</v>
      </c>
      <c r="D289" s="135">
        <v>2649799.6</v>
      </c>
      <c r="E289" s="135">
        <v>2496071.5099999998</v>
      </c>
      <c r="F289" s="32"/>
    </row>
    <row r="290" spans="1:6" ht="42" customHeight="1" x14ac:dyDescent="0.3">
      <c r="A290" s="46" t="s">
        <v>312</v>
      </c>
      <c r="B290" s="47" t="s">
        <v>175</v>
      </c>
      <c r="C290" s="65" t="s">
        <v>391</v>
      </c>
      <c r="D290" s="135">
        <v>17921</v>
      </c>
      <c r="E290" s="135"/>
      <c r="F290" s="32"/>
    </row>
    <row r="291" spans="1:6" ht="44.4" customHeight="1" x14ac:dyDescent="0.3">
      <c r="A291" s="46" t="s">
        <v>335</v>
      </c>
      <c r="B291" s="47" t="s">
        <v>177</v>
      </c>
      <c r="C291" s="65" t="s">
        <v>334</v>
      </c>
      <c r="D291" s="135">
        <v>50000000</v>
      </c>
      <c r="E291" s="135">
        <v>9943977.2300000004</v>
      </c>
      <c r="F291" s="32"/>
    </row>
    <row r="292" spans="1:6" ht="27" customHeight="1" x14ac:dyDescent="0.3">
      <c r="A292" s="46" t="s">
        <v>340</v>
      </c>
      <c r="B292" s="47" t="s">
        <v>177</v>
      </c>
      <c r="C292" s="65" t="s">
        <v>339</v>
      </c>
      <c r="D292" s="135">
        <v>9193631</v>
      </c>
      <c r="E292" s="135">
        <v>8853130.75</v>
      </c>
      <c r="F292" s="32"/>
    </row>
    <row r="293" spans="1:6" ht="30" customHeight="1" x14ac:dyDescent="0.3">
      <c r="A293" s="46" t="s">
        <v>304</v>
      </c>
      <c r="B293" s="47" t="s">
        <v>177</v>
      </c>
      <c r="C293" s="65" t="s">
        <v>338</v>
      </c>
      <c r="D293" s="130">
        <v>42328917</v>
      </c>
      <c r="E293" s="135">
        <v>42328916.369999997</v>
      </c>
      <c r="F293" s="32"/>
    </row>
    <row r="294" spans="1:6" ht="28.8" customHeight="1" x14ac:dyDescent="0.3">
      <c r="A294" s="46" t="s">
        <v>344</v>
      </c>
      <c r="B294" s="47" t="s">
        <v>177</v>
      </c>
      <c r="C294" s="65" t="s">
        <v>343</v>
      </c>
      <c r="D294" s="130">
        <v>1221000</v>
      </c>
      <c r="E294" s="135">
        <v>1221000</v>
      </c>
      <c r="F294" s="32"/>
    </row>
    <row r="295" spans="1:6" ht="13.2" hidden="1" customHeight="1" x14ac:dyDescent="0.25">
      <c r="A295" s="70" t="s">
        <v>191</v>
      </c>
      <c r="B295" s="47"/>
      <c r="C295" s="96">
        <v>207</v>
      </c>
      <c r="D295" s="119">
        <f>D296</f>
        <v>0</v>
      </c>
      <c r="E295" s="119">
        <f>E296</f>
        <v>0</v>
      </c>
      <c r="F295" s="74" t="e">
        <f>E295/D295</f>
        <v>#DIV/0!</v>
      </c>
    </row>
    <row r="296" spans="1:6" ht="52.8" hidden="1" customHeight="1" x14ac:dyDescent="0.25">
      <c r="A296" s="46" t="s">
        <v>249</v>
      </c>
      <c r="B296" s="47" t="s">
        <v>177</v>
      </c>
      <c r="C296" s="65" t="s">
        <v>248</v>
      </c>
      <c r="D296" s="130">
        <v>0</v>
      </c>
      <c r="E296" s="130">
        <v>0</v>
      </c>
      <c r="F296" s="19"/>
    </row>
    <row r="297" spans="1:6" ht="21.6" customHeight="1" x14ac:dyDescent="0.25">
      <c r="A297" s="175" t="s">
        <v>368</v>
      </c>
      <c r="B297" s="63"/>
      <c r="C297" s="80" t="s">
        <v>180</v>
      </c>
      <c r="D297" s="25">
        <f>D298</f>
        <v>1485000</v>
      </c>
      <c r="E297" s="25">
        <f>E298</f>
        <v>0</v>
      </c>
      <c r="F297" s="81">
        <f t="shared" si="7"/>
        <v>0</v>
      </c>
    </row>
    <row r="298" spans="1:6" ht="18" customHeight="1" x14ac:dyDescent="0.25">
      <c r="A298" s="175"/>
      <c r="B298" s="63"/>
      <c r="C298" s="80" t="s">
        <v>175</v>
      </c>
      <c r="D298" s="25">
        <f>SUM(D300:D301)</f>
        <v>1485000</v>
      </c>
      <c r="E298" s="25">
        <f>SUM(E300:E301)</f>
        <v>0</v>
      </c>
      <c r="F298" s="81">
        <f t="shared" si="7"/>
        <v>0</v>
      </c>
    </row>
    <row r="299" spans="1:6" ht="16.2" customHeight="1" x14ac:dyDescent="0.25">
      <c r="A299" s="72" t="s">
        <v>184</v>
      </c>
      <c r="B299" s="73"/>
      <c r="C299" s="68">
        <v>208</v>
      </c>
      <c r="D299" s="57">
        <f>D300+D301</f>
        <v>1485000</v>
      </c>
      <c r="E299" s="57">
        <f>E300+E301</f>
        <v>0</v>
      </c>
      <c r="F299" s="74">
        <f t="shared" si="7"/>
        <v>0</v>
      </c>
    </row>
    <row r="300" spans="1:6" ht="24" customHeight="1" x14ac:dyDescent="0.25">
      <c r="A300" s="33" t="s">
        <v>237</v>
      </c>
      <c r="B300" s="48" t="s">
        <v>175</v>
      </c>
      <c r="C300" s="109" t="s">
        <v>137</v>
      </c>
      <c r="D300" s="135">
        <v>1485000</v>
      </c>
      <c r="E300" s="135">
        <v>0</v>
      </c>
      <c r="F300" s="19"/>
    </row>
    <row r="301" spans="1:6" ht="26.4" x14ac:dyDescent="0.25">
      <c r="A301" s="33" t="s">
        <v>136</v>
      </c>
      <c r="B301" s="48" t="s">
        <v>175</v>
      </c>
      <c r="C301" s="65" t="s">
        <v>138</v>
      </c>
      <c r="D301" s="135">
        <v>0</v>
      </c>
      <c r="E301" s="135">
        <v>0</v>
      </c>
      <c r="F301" s="19"/>
    </row>
    <row r="302" spans="1:6" ht="16.95" customHeight="1" x14ac:dyDescent="0.25">
      <c r="A302" s="176" t="s">
        <v>369</v>
      </c>
      <c r="B302" s="52"/>
      <c r="C302" s="21" t="s">
        <v>180</v>
      </c>
      <c r="D302" s="22">
        <f>SUM(D303:D304)</f>
        <v>179471935.56999999</v>
      </c>
      <c r="E302" s="22">
        <f>SUM(E303:E304)</f>
        <v>140264749.67000002</v>
      </c>
      <c r="F302" s="99">
        <f>E302/D302</f>
        <v>0.78154141049697501</v>
      </c>
    </row>
    <row r="303" spans="1:6" ht="16.2" customHeight="1" x14ac:dyDescent="0.25">
      <c r="A303" s="176"/>
      <c r="B303" s="52"/>
      <c r="C303" s="21" t="s">
        <v>177</v>
      </c>
      <c r="D303" s="22">
        <f>D306</f>
        <v>95657499.959999993</v>
      </c>
      <c r="E303" s="22">
        <f>E306</f>
        <v>71653823.670000002</v>
      </c>
      <c r="F303" s="99">
        <f t="shared" ref="F303:F304" si="8">E303/D303</f>
        <v>0.7490664474815113</v>
      </c>
    </row>
    <row r="304" spans="1:6" ht="16.95" customHeight="1" x14ac:dyDescent="0.25">
      <c r="A304" s="176"/>
      <c r="B304" s="52"/>
      <c r="C304" s="21" t="s">
        <v>175</v>
      </c>
      <c r="D304" s="22">
        <f>D307</f>
        <v>83814435.610000014</v>
      </c>
      <c r="E304" s="22">
        <f>E307</f>
        <v>68610926</v>
      </c>
      <c r="F304" s="99">
        <f t="shared" si="8"/>
        <v>0.81860511856520735</v>
      </c>
    </row>
    <row r="305" spans="1:9" ht="18" customHeight="1" x14ac:dyDescent="0.25">
      <c r="A305" s="175" t="s">
        <v>370</v>
      </c>
      <c r="B305" s="53"/>
      <c r="C305" s="49" t="s">
        <v>180</v>
      </c>
      <c r="D305" s="25">
        <f>SUM(D306:D307)</f>
        <v>179471935.56999999</v>
      </c>
      <c r="E305" s="25">
        <f>SUM(E306:E307)</f>
        <v>140264749.67000002</v>
      </c>
      <c r="F305" s="81">
        <f>E305/D305</f>
        <v>0.78154141049697501</v>
      </c>
    </row>
    <row r="306" spans="1:9" ht="18" customHeight="1" x14ac:dyDescent="0.25">
      <c r="A306" s="175"/>
      <c r="B306" s="53"/>
      <c r="C306" s="49" t="s">
        <v>177</v>
      </c>
      <c r="D306" s="25">
        <f>D314+D315+D316+D313</f>
        <v>95657499.959999993</v>
      </c>
      <c r="E306" s="25">
        <f>E314+E315+E316+E313</f>
        <v>71653823.670000002</v>
      </c>
      <c r="F306" s="81">
        <f>E306/D306</f>
        <v>0.7490664474815113</v>
      </c>
    </row>
    <row r="307" spans="1:9" ht="19.2" customHeight="1" x14ac:dyDescent="0.25">
      <c r="A307" s="175"/>
      <c r="B307" s="53"/>
      <c r="C307" s="49" t="s">
        <v>175</v>
      </c>
      <c r="D307" s="25">
        <f>SUM(D309:D312)</f>
        <v>83814435.610000014</v>
      </c>
      <c r="E307" s="25">
        <f>SUM(E309:E312)</f>
        <v>68610926</v>
      </c>
      <c r="F307" s="81">
        <f>E307/D307</f>
        <v>0.81860511856520735</v>
      </c>
    </row>
    <row r="308" spans="1:9" ht="13.95" customHeight="1" x14ac:dyDescent="0.25">
      <c r="A308" s="72" t="s">
        <v>184</v>
      </c>
      <c r="B308" s="55"/>
      <c r="C308" s="56" t="s">
        <v>185</v>
      </c>
      <c r="D308" s="57">
        <f>SUM(D309:D316)</f>
        <v>179471935.56999999</v>
      </c>
      <c r="E308" s="57">
        <f>SUM(E309:E316)</f>
        <v>140264749.66999999</v>
      </c>
      <c r="F308" s="74">
        <f>E308/D308</f>
        <v>0.7815414104969749</v>
      </c>
    </row>
    <row r="309" spans="1:9" x14ac:dyDescent="0.25">
      <c r="A309" s="46" t="s">
        <v>139</v>
      </c>
      <c r="B309" s="47" t="s">
        <v>175</v>
      </c>
      <c r="C309" s="65" t="s">
        <v>140</v>
      </c>
      <c r="D309" s="135">
        <v>53894511.890000001</v>
      </c>
      <c r="E309" s="135">
        <v>43539785.909999996</v>
      </c>
      <c r="F309" s="19"/>
    </row>
    <row r="310" spans="1:9" ht="26.4" x14ac:dyDescent="0.25">
      <c r="A310" s="46" t="s">
        <v>141</v>
      </c>
      <c r="B310" s="87" t="s">
        <v>175</v>
      </c>
      <c r="C310" s="65" t="s">
        <v>142</v>
      </c>
      <c r="D310" s="135">
        <v>2800000</v>
      </c>
      <c r="E310" s="135">
        <v>2451083.4</v>
      </c>
      <c r="F310" s="19"/>
    </row>
    <row r="311" spans="1:9" ht="42" customHeight="1" x14ac:dyDescent="0.25">
      <c r="A311" s="46" t="s">
        <v>305</v>
      </c>
      <c r="B311" s="87" t="s">
        <v>175</v>
      </c>
      <c r="C311" s="65" t="s">
        <v>306</v>
      </c>
      <c r="D311" s="135">
        <v>11824299.57</v>
      </c>
      <c r="E311" s="135">
        <v>11508479.57</v>
      </c>
      <c r="F311" s="19"/>
    </row>
    <row r="312" spans="1:9" x14ac:dyDescent="0.25">
      <c r="A312" s="46" t="s">
        <v>139</v>
      </c>
      <c r="B312" s="47" t="s">
        <v>175</v>
      </c>
      <c r="C312" s="65" t="s">
        <v>283</v>
      </c>
      <c r="D312" s="135">
        <v>15295624.15</v>
      </c>
      <c r="E312" s="135">
        <v>11111577.119999999</v>
      </c>
      <c r="F312" s="19"/>
    </row>
    <row r="313" spans="1:9" ht="16.8" customHeight="1" x14ac:dyDescent="0.25">
      <c r="A313" s="46" t="s">
        <v>139</v>
      </c>
      <c r="B313" s="93" t="s">
        <v>177</v>
      </c>
      <c r="C313" s="65" t="s">
        <v>283</v>
      </c>
      <c r="D313" s="135">
        <v>1014213.96</v>
      </c>
      <c r="E313" s="135">
        <v>1014213.96</v>
      </c>
      <c r="F313" s="19"/>
    </row>
    <row r="314" spans="1:9" ht="28.8" customHeight="1" x14ac:dyDescent="0.25">
      <c r="A314" s="36" t="s">
        <v>216</v>
      </c>
      <c r="B314" s="93" t="s">
        <v>177</v>
      </c>
      <c r="C314" s="88" t="s">
        <v>215</v>
      </c>
      <c r="D314" s="130">
        <v>4000000</v>
      </c>
      <c r="E314" s="130">
        <v>4000000</v>
      </c>
      <c r="F314" s="19"/>
      <c r="G314" s="12"/>
      <c r="H314" s="12"/>
      <c r="I314" s="12"/>
    </row>
    <row r="315" spans="1:9" ht="42" customHeight="1" x14ac:dyDescent="0.25">
      <c r="A315" s="36" t="s">
        <v>205</v>
      </c>
      <c r="B315" s="93" t="s">
        <v>177</v>
      </c>
      <c r="C315" s="88" t="s">
        <v>204</v>
      </c>
      <c r="D315" s="135">
        <v>39657730</v>
      </c>
      <c r="E315" s="135">
        <v>39657729.810000002</v>
      </c>
      <c r="F315" s="19"/>
      <c r="G315" s="12"/>
      <c r="H315" s="12"/>
      <c r="I315" s="12"/>
    </row>
    <row r="316" spans="1:9" ht="16.8" customHeight="1" x14ac:dyDescent="0.25">
      <c r="A316" s="36" t="s">
        <v>313</v>
      </c>
      <c r="B316" s="93" t="s">
        <v>177</v>
      </c>
      <c r="C316" s="88" t="s">
        <v>314</v>
      </c>
      <c r="D316" s="135">
        <v>50985556</v>
      </c>
      <c r="E316" s="135">
        <v>26981879.899999999</v>
      </c>
      <c r="F316" s="19"/>
      <c r="G316" s="12"/>
      <c r="H316" s="12"/>
      <c r="I316" s="12"/>
    </row>
    <row r="317" spans="1:9" ht="18.600000000000001" customHeight="1" x14ac:dyDescent="0.25">
      <c r="A317" s="177" t="s">
        <v>371</v>
      </c>
      <c r="B317" s="52"/>
      <c r="C317" s="21" t="s">
        <v>180</v>
      </c>
      <c r="D317" s="142">
        <f>D318+D319</f>
        <v>218725.13</v>
      </c>
      <c r="E317" s="142">
        <f>E318+E319</f>
        <v>214160.13</v>
      </c>
      <c r="F317" s="99">
        <f>E317/D317</f>
        <v>0.97912905572395814</v>
      </c>
      <c r="G317" s="12"/>
      <c r="H317" s="12"/>
      <c r="I317" s="12"/>
    </row>
    <row r="318" spans="1:9" ht="18.600000000000001" customHeight="1" x14ac:dyDescent="0.25">
      <c r="A318" s="178"/>
      <c r="B318" s="52"/>
      <c r="C318" s="21" t="s">
        <v>177</v>
      </c>
      <c r="D318" s="142">
        <f>D324+D325</f>
        <v>124591</v>
      </c>
      <c r="E318" s="142">
        <f>E324+E325</f>
        <v>123526</v>
      </c>
      <c r="F318" s="99">
        <f t="shared" ref="F318:F319" si="9">E318/D318</f>
        <v>0.99145203104558111</v>
      </c>
      <c r="G318" s="12"/>
      <c r="H318" s="12"/>
      <c r="I318" s="12"/>
    </row>
    <row r="319" spans="1:9" ht="18.600000000000001" customHeight="1" x14ac:dyDescent="0.25">
      <c r="A319" s="179"/>
      <c r="B319" s="52"/>
      <c r="C319" s="21" t="s">
        <v>175</v>
      </c>
      <c r="D319" s="142">
        <f>D321+D322+D323</f>
        <v>94134.13</v>
      </c>
      <c r="E319" s="142">
        <f>E321+E322+E323</f>
        <v>90634.13</v>
      </c>
      <c r="F319" s="99">
        <f t="shared" si="9"/>
        <v>0.962819011552983</v>
      </c>
      <c r="G319" s="12"/>
      <c r="H319" s="12"/>
      <c r="I319" s="12"/>
    </row>
    <row r="320" spans="1:9" ht="18.600000000000001" customHeight="1" x14ac:dyDescent="0.25">
      <c r="A320" s="72" t="s">
        <v>184</v>
      </c>
      <c r="B320" s="55"/>
      <c r="C320" s="56" t="s">
        <v>185</v>
      </c>
      <c r="D320" s="134">
        <f>SUM(D321:D325)</f>
        <v>218725.13</v>
      </c>
      <c r="E320" s="134">
        <f>SUM(E321:E325)</f>
        <v>214160.13</v>
      </c>
      <c r="F320" s="74">
        <f>E320/D320</f>
        <v>0.97912905572395814</v>
      </c>
      <c r="G320" s="12"/>
      <c r="H320" s="12"/>
      <c r="I320" s="12"/>
    </row>
    <row r="321" spans="1:9" ht="18.600000000000001" hidden="1" customHeight="1" x14ac:dyDescent="0.25">
      <c r="A321" s="113" t="s">
        <v>284</v>
      </c>
      <c r="B321" s="47" t="s">
        <v>175</v>
      </c>
      <c r="C321" s="88" t="s">
        <v>285</v>
      </c>
      <c r="D321" s="135">
        <v>0</v>
      </c>
      <c r="E321" s="135">
        <v>0</v>
      </c>
      <c r="F321" s="19"/>
      <c r="G321" s="12"/>
      <c r="H321" s="12"/>
      <c r="I321" s="12"/>
    </row>
    <row r="322" spans="1:9" ht="18.600000000000001" customHeight="1" x14ac:dyDescent="0.25">
      <c r="A322" s="113" t="s">
        <v>284</v>
      </c>
      <c r="B322" s="47" t="s">
        <v>175</v>
      </c>
      <c r="C322" s="88" t="s">
        <v>286</v>
      </c>
      <c r="D322" s="135">
        <v>81000</v>
      </c>
      <c r="E322" s="135">
        <v>77500</v>
      </c>
      <c r="F322" s="19"/>
      <c r="G322" s="12"/>
      <c r="H322" s="12"/>
      <c r="I322" s="12"/>
    </row>
    <row r="323" spans="1:9" ht="43.2" customHeight="1" x14ac:dyDescent="0.25">
      <c r="A323" s="113" t="s">
        <v>322</v>
      </c>
      <c r="B323" s="47" t="s">
        <v>175</v>
      </c>
      <c r="C323" s="88" t="s">
        <v>321</v>
      </c>
      <c r="D323" s="135">
        <v>13134.13</v>
      </c>
      <c r="E323" s="135">
        <v>13134.13</v>
      </c>
      <c r="F323" s="19"/>
      <c r="G323" s="12"/>
      <c r="H323" s="12"/>
      <c r="I323" s="12"/>
    </row>
    <row r="324" spans="1:9" ht="56.4" customHeight="1" x14ac:dyDescent="0.25">
      <c r="A324" s="113" t="s">
        <v>298</v>
      </c>
      <c r="B324" s="93" t="s">
        <v>177</v>
      </c>
      <c r="C324" s="88" t="s">
        <v>299</v>
      </c>
      <c r="D324" s="135">
        <v>6390</v>
      </c>
      <c r="E324" s="135">
        <v>5325</v>
      </c>
      <c r="F324" s="19"/>
      <c r="G324" s="12"/>
      <c r="H324" s="12"/>
      <c r="I324" s="12"/>
    </row>
    <row r="325" spans="1:9" ht="46.2" customHeight="1" x14ac:dyDescent="0.25">
      <c r="A325" s="113" t="s">
        <v>315</v>
      </c>
      <c r="B325" s="93" t="s">
        <v>177</v>
      </c>
      <c r="C325" s="88" t="s">
        <v>316</v>
      </c>
      <c r="D325" s="135">
        <v>118201</v>
      </c>
      <c r="E325" s="135">
        <v>118201</v>
      </c>
      <c r="F325" s="19"/>
      <c r="G325" s="12"/>
      <c r="H325" s="12"/>
      <c r="I325" s="12"/>
    </row>
    <row r="326" spans="1:9" ht="18.600000000000001" customHeight="1" x14ac:dyDescent="0.25">
      <c r="A326" s="176" t="s">
        <v>372</v>
      </c>
      <c r="B326" s="52"/>
      <c r="C326" s="21" t="s">
        <v>180</v>
      </c>
      <c r="D326" s="22">
        <f>D328</f>
        <v>919013.63</v>
      </c>
      <c r="E326" s="22">
        <f>E328</f>
        <v>473974.79000000004</v>
      </c>
      <c r="F326" s="99">
        <f>E326/D326</f>
        <v>0.51574293843715902</v>
      </c>
    </row>
    <row r="327" spans="1:9" ht="18.600000000000001" customHeight="1" x14ac:dyDescent="0.25">
      <c r="A327" s="176"/>
      <c r="B327" s="52"/>
      <c r="C327" s="21" t="s">
        <v>175</v>
      </c>
      <c r="D327" s="22">
        <f>D329</f>
        <v>919013.63</v>
      </c>
      <c r="E327" s="22">
        <f>E329</f>
        <v>473974.79000000004</v>
      </c>
      <c r="F327" s="99">
        <f>E327/D327</f>
        <v>0.51574293843715902</v>
      </c>
    </row>
    <row r="328" spans="1:9" ht="19.2" customHeight="1" x14ac:dyDescent="0.25">
      <c r="A328" s="175" t="s">
        <v>373</v>
      </c>
      <c r="B328" s="53"/>
      <c r="C328" s="49" t="s">
        <v>180</v>
      </c>
      <c r="D328" s="25">
        <f>D329</f>
        <v>919013.63</v>
      </c>
      <c r="E328" s="25">
        <f>E329</f>
        <v>473974.79000000004</v>
      </c>
      <c r="F328" s="81">
        <f>E328/D328</f>
        <v>0.51574293843715902</v>
      </c>
    </row>
    <row r="329" spans="1:9" ht="16.2" customHeight="1" x14ac:dyDescent="0.25">
      <c r="A329" s="175"/>
      <c r="B329" s="53"/>
      <c r="C329" s="49" t="s">
        <v>175</v>
      </c>
      <c r="D329" s="25">
        <f>D333+D331+D334</f>
        <v>919013.63</v>
      </c>
      <c r="E329" s="25">
        <f>E333+E331+E334</f>
        <v>473974.79000000004</v>
      </c>
      <c r="F329" s="81">
        <f>E329/D329</f>
        <v>0.51574293843715902</v>
      </c>
    </row>
    <row r="330" spans="1:9" ht="18.600000000000001" customHeight="1" x14ac:dyDescent="0.25">
      <c r="A330" s="26" t="s">
        <v>178</v>
      </c>
      <c r="B330" s="27"/>
      <c r="C330" s="28" t="s">
        <v>179</v>
      </c>
      <c r="D330" s="57">
        <f>D331</f>
        <v>382289.83</v>
      </c>
      <c r="E330" s="57">
        <f>E331</f>
        <v>382289.83</v>
      </c>
      <c r="F330" s="74">
        <f>E330/D330</f>
        <v>1</v>
      </c>
    </row>
    <row r="331" spans="1:9" ht="19.2" customHeight="1" x14ac:dyDescent="0.25">
      <c r="A331" s="123" t="s">
        <v>143</v>
      </c>
      <c r="B331" s="47" t="s">
        <v>175</v>
      </c>
      <c r="C331" s="65" t="s">
        <v>144</v>
      </c>
      <c r="D331" s="18">
        <v>382289.83</v>
      </c>
      <c r="E331" s="18">
        <v>382289.83</v>
      </c>
      <c r="F331" s="74"/>
    </row>
    <row r="332" spans="1:9" ht="16.2" customHeight="1" x14ac:dyDescent="0.25">
      <c r="A332" s="72" t="s">
        <v>184</v>
      </c>
      <c r="B332" s="55"/>
      <c r="C332" s="56" t="s">
        <v>185</v>
      </c>
      <c r="D332" s="57">
        <f>D333+D334</f>
        <v>536723.80000000005</v>
      </c>
      <c r="E332" s="57">
        <f>E333+E334</f>
        <v>91684.959999999992</v>
      </c>
      <c r="F332" s="74">
        <f>E332/D332</f>
        <v>0.17082335458200285</v>
      </c>
    </row>
    <row r="333" spans="1:9" ht="16.5" customHeight="1" x14ac:dyDescent="0.25">
      <c r="A333" s="61" t="s">
        <v>143</v>
      </c>
      <c r="B333" s="47" t="s">
        <v>175</v>
      </c>
      <c r="C333" s="65" t="s">
        <v>287</v>
      </c>
      <c r="D333" s="135">
        <v>521790.96</v>
      </c>
      <c r="E333" s="135">
        <v>76752.12</v>
      </c>
      <c r="F333" s="19"/>
    </row>
    <row r="334" spans="1:9" ht="16.5" customHeight="1" x14ac:dyDescent="0.25">
      <c r="A334" s="144" t="s">
        <v>143</v>
      </c>
      <c r="B334" s="47" t="s">
        <v>175</v>
      </c>
      <c r="C334" s="65" t="s">
        <v>307</v>
      </c>
      <c r="D334" s="130">
        <v>14932.84</v>
      </c>
      <c r="E334" s="130">
        <v>14932.84</v>
      </c>
      <c r="F334" s="19"/>
    </row>
    <row r="335" spans="1:9" ht="21" customHeight="1" x14ac:dyDescent="0.25">
      <c r="A335" s="177" t="s">
        <v>374</v>
      </c>
      <c r="B335" s="52"/>
      <c r="C335" s="21" t="s">
        <v>180</v>
      </c>
      <c r="D335" s="22">
        <f>D336+D337</f>
        <v>50571251.279999994</v>
      </c>
      <c r="E335" s="22">
        <f>E336+E337</f>
        <v>36322011.450000003</v>
      </c>
      <c r="F335" s="99">
        <f t="shared" ref="F335:F341" si="10">E335/D335</f>
        <v>0.71823438278982621</v>
      </c>
    </row>
    <row r="336" spans="1:9" ht="18" customHeight="1" x14ac:dyDescent="0.25">
      <c r="A336" s="178"/>
      <c r="B336" s="52"/>
      <c r="C336" s="21" t="s">
        <v>177</v>
      </c>
      <c r="D336" s="22">
        <f>D351+D339</f>
        <v>558252</v>
      </c>
      <c r="E336" s="22">
        <f>E351+E339</f>
        <v>336109.5</v>
      </c>
      <c r="F336" s="99">
        <f t="shared" si="10"/>
        <v>0.60207486941381316</v>
      </c>
    </row>
    <row r="337" spans="1:6" ht="18" customHeight="1" x14ac:dyDescent="0.25">
      <c r="A337" s="179"/>
      <c r="B337" s="52"/>
      <c r="C337" s="21" t="s">
        <v>175</v>
      </c>
      <c r="D337" s="22">
        <f>D340+D352</f>
        <v>50012999.279999994</v>
      </c>
      <c r="E337" s="22">
        <f>E340+E352</f>
        <v>35985901.950000003</v>
      </c>
      <c r="F337" s="99">
        <f t="shared" si="10"/>
        <v>0.71953097130870591</v>
      </c>
    </row>
    <row r="338" spans="1:6" ht="18.600000000000001" customHeight="1" x14ac:dyDescent="0.25">
      <c r="A338" s="175" t="s">
        <v>243</v>
      </c>
      <c r="B338" s="53"/>
      <c r="C338" s="49" t="s">
        <v>180</v>
      </c>
      <c r="D338" s="25">
        <f>D340+D339</f>
        <v>5481074.9799999995</v>
      </c>
      <c r="E338" s="25">
        <f>E340+E339</f>
        <v>1257734.6600000001</v>
      </c>
      <c r="F338" s="81">
        <f t="shared" si="10"/>
        <v>0.22946861055347217</v>
      </c>
    </row>
    <row r="339" spans="1:6" ht="18.600000000000001" customHeight="1" x14ac:dyDescent="0.25">
      <c r="A339" s="175"/>
      <c r="B339" s="53"/>
      <c r="C339" s="49" t="s">
        <v>177</v>
      </c>
      <c r="D339" s="25">
        <f>D349</f>
        <v>0</v>
      </c>
      <c r="E339" s="25">
        <f>E349</f>
        <v>0</v>
      </c>
      <c r="F339" s="81"/>
    </row>
    <row r="340" spans="1:6" ht="18.600000000000001" customHeight="1" x14ac:dyDescent="0.25">
      <c r="A340" s="175"/>
      <c r="B340" s="53"/>
      <c r="C340" s="49" t="s">
        <v>175</v>
      </c>
      <c r="D340" s="25">
        <f>SUM(D342:D348)</f>
        <v>5481074.9799999995</v>
      </c>
      <c r="E340" s="25">
        <f>SUM(E342:E348)</f>
        <v>1257734.6600000001</v>
      </c>
      <c r="F340" s="81">
        <f t="shared" si="10"/>
        <v>0.22946861055347217</v>
      </c>
    </row>
    <row r="341" spans="1:6" ht="13.2" customHeight="1" x14ac:dyDescent="0.25">
      <c r="A341" s="90" t="s">
        <v>184</v>
      </c>
      <c r="B341" s="91"/>
      <c r="C341" s="28" t="s">
        <v>185</v>
      </c>
      <c r="D341" s="57">
        <f>SUM(D342:D349)</f>
        <v>5481074.9799999995</v>
      </c>
      <c r="E341" s="57">
        <f>SUM(E342:E349)</f>
        <v>1257734.6600000001</v>
      </c>
      <c r="F341" s="44">
        <f t="shared" si="10"/>
        <v>0.22946861055347217</v>
      </c>
    </row>
    <row r="342" spans="1:6" x14ac:dyDescent="0.25">
      <c r="A342" s="46" t="s">
        <v>145</v>
      </c>
      <c r="B342" s="47" t="s">
        <v>175</v>
      </c>
      <c r="C342" s="65" t="s">
        <v>146</v>
      </c>
      <c r="D342" s="135">
        <v>3144591.79</v>
      </c>
      <c r="E342" s="135">
        <v>843745.46</v>
      </c>
      <c r="F342" s="62"/>
    </row>
    <row r="343" spans="1:6" x14ac:dyDescent="0.25">
      <c r="A343" s="61" t="s">
        <v>387</v>
      </c>
      <c r="B343" s="47" t="s">
        <v>175</v>
      </c>
      <c r="C343" s="65" t="s">
        <v>388</v>
      </c>
      <c r="D343" s="135">
        <v>25123.599999999999</v>
      </c>
      <c r="E343" s="135">
        <v>25123.599999999999</v>
      </c>
      <c r="F343" s="62"/>
    </row>
    <row r="344" spans="1:6" x14ac:dyDescent="0.25">
      <c r="A344" s="46" t="s">
        <v>145</v>
      </c>
      <c r="B344" s="47" t="s">
        <v>175</v>
      </c>
      <c r="C344" s="65" t="s">
        <v>147</v>
      </c>
      <c r="D344" s="135">
        <v>956030.4</v>
      </c>
      <c r="E344" s="135">
        <v>212880</v>
      </c>
      <c r="F344" s="62"/>
    </row>
    <row r="345" spans="1:6" x14ac:dyDescent="0.25">
      <c r="A345" s="46" t="s">
        <v>145</v>
      </c>
      <c r="B345" s="47" t="s">
        <v>175</v>
      </c>
      <c r="C345" s="65" t="s">
        <v>148</v>
      </c>
      <c r="D345" s="135">
        <v>175985.6</v>
      </c>
      <c r="E345" s="135">
        <v>175985.6</v>
      </c>
      <c r="F345" s="62"/>
    </row>
    <row r="346" spans="1:6" x14ac:dyDescent="0.25">
      <c r="A346" s="46" t="s">
        <v>145</v>
      </c>
      <c r="B346" s="47" t="s">
        <v>175</v>
      </c>
      <c r="C346" s="65" t="s">
        <v>258</v>
      </c>
      <c r="D346" s="135">
        <v>1132030</v>
      </c>
      <c r="E346" s="135">
        <v>0</v>
      </c>
      <c r="F346" s="62"/>
    </row>
    <row r="347" spans="1:6" hidden="1" x14ac:dyDescent="0.25">
      <c r="A347" s="61" t="s">
        <v>145</v>
      </c>
      <c r="B347" s="47" t="s">
        <v>175</v>
      </c>
      <c r="C347" s="65" t="s">
        <v>288</v>
      </c>
      <c r="D347" s="135" t="s">
        <v>386</v>
      </c>
      <c r="E347" s="135">
        <v>0</v>
      </c>
      <c r="F347" s="62"/>
    </row>
    <row r="348" spans="1:6" ht="53.4" customHeight="1" x14ac:dyDescent="0.25">
      <c r="A348" s="61" t="s">
        <v>289</v>
      </c>
      <c r="B348" s="47" t="s">
        <v>175</v>
      </c>
      <c r="C348" s="65" t="s">
        <v>290</v>
      </c>
      <c r="D348" s="135">
        <v>47313.59</v>
      </c>
      <c r="E348" s="135" t="s">
        <v>386</v>
      </c>
      <c r="F348" s="62"/>
    </row>
    <row r="349" spans="1:6" ht="34.200000000000003" hidden="1" customHeight="1" x14ac:dyDescent="0.25">
      <c r="A349" s="61" t="s">
        <v>216</v>
      </c>
      <c r="B349" s="47" t="s">
        <v>177</v>
      </c>
      <c r="C349" s="65" t="s">
        <v>215</v>
      </c>
      <c r="D349" s="135">
        <v>0</v>
      </c>
      <c r="E349" s="135">
        <v>0</v>
      </c>
      <c r="F349" s="62"/>
    </row>
    <row r="350" spans="1:6" ht="21" customHeight="1" x14ac:dyDescent="0.25">
      <c r="A350" s="175" t="s">
        <v>375</v>
      </c>
      <c r="B350" s="63"/>
      <c r="C350" s="49" t="s">
        <v>180</v>
      </c>
      <c r="D350" s="25">
        <f>D351+D352</f>
        <v>45090176.299999997</v>
      </c>
      <c r="E350" s="25">
        <f>E351+E352</f>
        <v>35064276.789999999</v>
      </c>
      <c r="F350" s="81">
        <f>E350/D350</f>
        <v>0.77764780862034466</v>
      </c>
    </row>
    <row r="351" spans="1:6" ht="18.600000000000001" customHeight="1" x14ac:dyDescent="0.25">
      <c r="A351" s="175"/>
      <c r="B351" s="63"/>
      <c r="C351" s="49" t="s">
        <v>177</v>
      </c>
      <c r="D351" s="25">
        <f>D357+D359</f>
        <v>558252</v>
      </c>
      <c r="E351" s="25">
        <f>E357+E359</f>
        <v>336109.5</v>
      </c>
      <c r="F351" s="81">
        <f t="shared" ref="F351:F352" si="11">E351/D351</f>
        <v>0.60207486941381316</v>
      </c>
    </row>
    <row r="352" spans="1:6" ht="13.95" customHeight="1" x14ac:dyDescent="0.25">
      <c r="A352" s="175"/>
      <c r="B352" s="63"/>
      <c r="C352" s="49" t="s">
        <v>175</v>
      </c>
      <c r="D352" s="25">
        <f>D354+D355+D356+D358</f>
        <v>44531924.299999997</v>
      </c>
      <c r="E352" s="25">
        <f>E354+E355+E356+E358</f>
        <v>34728167.289999999</v>
      </c>
      <c r="F352" s="81">
        <f t="shared" si="11"/>
        <v>0.7798487901857859</v>
      </c>
    </row>
    <row r="353" spans="1:9" ht="13.95" customHeight="1" x14ac:dyDescent="0.25">
      <c r="A353" s="90" t="s">
        <v>184</v>
      </c>
      <c r="B353" s="92"/>
      <c r="C353" s="28" t="s">
        <v>185</v>
      </c>
      <c r="D353" s="43">
        <f>SUM(D354:D359)</f>
        <v>45090176.299999997</v>
      </c>
      <c r="E353" s="43">
        <f>SUM(E354:E359)</f>
        <v>35064276.789999999</v>
      </c>
      <c r="F353" s="44">
        <f>E353/D353</f>
        <v>0.77764780862034466</v>
      </c>
    </row>
    <row r="354" spans="1:9" x14ac:dyDescent="0.25">
      <c r="A354" s="33" t="s">
        <v>149</v>
      </c>
      <c r="B354" s="48" t="s">
        <v>175</v>
      </c>
      <c r="C354" s="111" t="s">
        <v>150</v>
      </c>
      <c r="D354" s="135">
        <v>8659539.5800000001</v>
      </c>
      <c r="E354" s="135">
        <v>2206877.17</v>
      </c>
      <c r="F354" s="62"/>
    </row>
    <row r="355" spans="1:9" x14ac:dyDescent="0.25">
      <c r="A355" s="33" t="s">
        <v>149</v>
      </c>
      <c r="B355" s="48" t="s">
        <v>175</v>
      </c>
      <c r="C355" s="111" t="s">
        <v>173</v>
      </c>
      <c r="D355" s="135">
        <v>5658953.7199999997</v>
      </c>
      <c r="E355" s="135">
        <v>2449168.12</v>
      </c>
      <c r="F355" s="62"/>
    </row>
    <row r="356" spans="1:9" x14ac:dyDescent="0.25">
      <c r="A356" s="33" t="s">
        <v>149</v>
      </c>
      <c r="B356" s="48" t="s">
        <v>175</v>
      </c>
      <c r="C356" s="111" t="s">
        <v>259</v>
      </c>
      <c r="D356" s="135">
        <v>273431</v>
      </c>
      <c r="E356" s="135">
        <v>132122</v>
      </c>
      <c r="F356" s="62"/>
    </row>
    <row r="357" spans="1:9" ht="19.95" customHeight="1" x14ac:dyDescent="0.25">
      <c r="A357" s="113" t="s">
        <v>151</v>
      </c>
      <c r="B357" s="93" t="s">
        <v>177</v>
      </c>
      <c r="C357" s="88" t="s">
        <v>152</v>
      </c>
      <c r="D357" s="135">
        <v>198252</v>
      </c>
      <c r="E357" s="135">
        <v>156949.5</v>
      </c>
      <c r="F357" s="62"/>
      <c r="G357" s="12"/>
      <c r="H357" s="12"/>
      <c r="I357" s="12"/>
    </row>
    <row r="358" spans="1:9" ht="26.4" customHeight="1" x14ac:dyDescent="0.25">
      <c r="A358" s="121" t="s">
        <v>216</v>
      </c>
      <c r="B358" s="48" t="s">
        <v>175</v>
      </c>
      <c r="C358" s="65" t="s">
        <v>215</v>
      </c>
      <c r="D358" s="135">
        <v>29940000</v>
      </c>
      <c r="E358" s="135">
        <v>29940000</v>
      </c>
      <c r="F358" s="62"/>
      <c r="G358" s="12"/>
      <c r="H358" s="12"/>
      <c r="I358" s="12"/>
    </row>
    <row r="359" spans="1:9" ht="31.2" customHeight="1" x14ac:dyDescent="0.25">
      <c r="A359" s="121" t="s">
        <v>216</v>
      </c>
      <c r="B359" s="47" t="s">
        <v>177</v>
      </c>
      <c r="C359" s="65" t="s">
        <v>215</v>
      </c>
      <c r="D359" s="135">
        <v>360000</v>
      </c>
      <c r="E359" s="135">
        <v>179160</v>
      </c>
      <c r="F359" s="62"/>
      <c r="G359" s="12"/>
      <c r="H359" s="12"/>
      <c r="I359" s="12"/>
    </row>
    <row r="360" spans="1:9" ht="26.4" customHeight="1" x14ac:dyDescent="0.25">
      <c r="A360" s="177" t="s">
        <v>376</v>
      </c>
      <c r="B360" s="52"/>
      <c r="C360" s="21" t="s">
        <v>180</v>
      </c>
      <c r="D360" s="22">
        <f>D363+D371+D379</f>
        <v>51761967.759999998</v>
      </c>
      <c r="E360" s="22">
        <f>E363+E371+E379</f>
        <v>41230719.279999994</v>
      </c>
      <c r="F360" s="99">
        <f>E360/D360</f>
        <v>0.79654466520999967</v>
      </c>
    </row>
    <row r="361" spans="1:9" ht="24.6" customHeight="1" x14ac:dyDescent="0.25">
      <c r="A361" s="178"/>
      <c r="B361" s="52"/>
      <c r="C361" s="21" t="s">
        <v>175</v>
      </c>
      <c r="D361" s="22">
        <f>D364+D372+D380</f>
        <v>49963194.649999999</v>
      </c>
      <c r="E361" s="22">
        <f>E364+E372+E380</f>
        <v>39431946.169999994</v>
      </c>
      <c r="F361" s="99">
        <f>E361/D361</f>
        <v>0.78921987367355018</v>
      </c>
    </row>
    <row r="362" spans="1:9" ht="24.6" customHeight="1" x14ac:dyDescent="0.25">
      <c r="A362" s="179"/>
      <c r="B362" s="52"/>
      <c r="C362" s="21" t="s">
        <v>177</v>
      </c>
      <c r="D362" s="22">
        <f>D381+D373</f>
        <v>1798773.11</v>
      </c>
      <c r="E362" s="22">
        <f>E381+E373</f>
        <v>1798773.11</v>
      </c>
      <c r="F362" s="99"/>
    </row>
    <row r="363" spans="1:9" ht="26.4" customHeight="1" x14ac:dyDescent="0.25">
      <c r="A363" s="175" t="s">
        <v>377</v>
      </c>
      <c r="B363" s="78"/>
      <c r="C363" s="49" t="s">
        <v>180</v>
      </c>
      <c r="D363" s="25">
        <f>D364</f>
        <v>1410411.4</v>
      </c>
      <c r="E363" s="25">
        <f>E364</f>
        <v>1097035.99</v>
      </c>
      <c r="F363" s="81">
        <f>E363/D363</f>
        <v>0.777812764417531</v>
      </c>
    </row>
    <row r="364" spans="1:9" ht="24" customHeight="1" x14ac:dyDescent="0.25">
      <c r="A364" s="175"/>
      <c r="B364" s="78"/>
      <c r="C364" s="49" t="s">
        <v>175</v>
      </c>
      <c r="D364" s="25">
        <f>D366+D368+D370</f>
        <v>1410411.4</v>
      </c>
      <c r="E364" s="25">
        <f>E366+E368+E370</f>
        <v>1097035.99</v>
      </c>
      <c r="F364" s="81">
        <f>E364/D364</f>
        <v>0.777812764417531</v>
      </c>
    </row>
    <row r="365" spans="1:9" ht="18" customHeight="1" x14ac:dyDescent="0.25">
      <c r="A365" s="26" t="s">
        <v>178</v>
      </c>
      <c r="B365" s="27"/>
      <c r="C365" s="28" t="s">
        <v>179</v>
      </c>
      <c r="D365" s="57">
        <f>D366</f>
        <v>736411.4</v>
      </c>
      <c r="E365" s="57">
        <f>E366</f>
        <v>531329.92000000004</v>
      </c>
      <c r="F365" s="74">
        <f>E365/D365</f>
        <v>0.72151235029767335</v>
      </c>
    </row>
    <row r="366" spans="1:9" ht="16.8" customHeight="1" x14ac:dyDescent="0.25">
      <c r="A366" s="46" t="s">
        <v>153</v>
      </c>
      <c r="B366" s="47" t="s">
        <v>175</v>
      </c>
      <c r="C366" s="60" t="s">
        <v>154</v>
      </c>
      <c r="D366" s="130">
        <v>736411.4</v>
      </c>
      <c r="E366" s="130">
        <v>531329.92000000004</v>
      </c>
      <c r="F366" s="19"/>
    </row>
    <row r="367" spans="1:9" ht="13.2" customHeight="1" x14ac:dyDescent="0.25">
      <c r="A367" s="90" t="s">
        <v>184</v>
      </c>
      <c r="B367" s="92"/>
      <c r="C367" s="28" t="s">
        <v>185</v>
      </c>
      <c r="D367" s="57">
        <f>D368</f>
        <v>311000</v>
      </c>
      <c r="E367" s="57">
        <f>E368</f>
        <v>208106.07</v>
      </c>
      <c r="F367" s="74">
        <f>E367/D367</f>
        <v>0.66915135048231511</v>
      </c>
    </row>
    <row r="368" spans="1:9" ht="13.2" customHeight="1" x14ac:dyDescent="0.25">
      <c r="A368" s="46" t="s">
        <v>153</v>
      </c>
      <c r="B368" s="47" t="s">
        <v>175</v>
      </c>
      <c r="C368" s="60" t="s">
        <v>154</v>
      </c>
      <c r="D368" s="130">
        <v>311000</v>
      </c>
      <c r="E368" s="130">
        <v>208106.07</v>
      </c>
      <c r="F368" s="19"/>
    </row>
    <row r="369" spans="1:6" ht="16.8" customHeight="1" x14ac:dyDescent="0.25">
      <c r="A369" s="54" t="s">
        <v>181</v>
      </c>
      <c r="B369" s="55"/>
      <c r="C369" s="56" t="s">
        <v>186</v>
      </c>
      <c r="D369" s="57">
        <f>D370</f>
        <v>363000</v>
      </c>
      <c r="E369" s="57">
        <f>E370</f>
        <v>357600</v>
      </c>
      <c r="F369" s="74">
        <f>E369/D369</f>
        <v>0.98512396694214877</v>
      </c>
    </row>
    <row r="370" spans="1:6" ht="19.2" customHeight="1" x14ac:dyDescent="0.25">
      <c r="A370" s="46" t="s">
        <v>153</v>
      </c>
      <c r="B370" s="47" t="s">
        <v>175</v>
      </c>
      <c r="C370" s="60" t="s">
        <v>154</v>
      </c>
      <c r="D370" s="135">
        <v>363000</v>
      </c>
      <c r="E370" s="130">
        <v>357600</v>
      </c>
      <c r="F370" s="19"/>
    </row>
    <row r="371" spans="1:6" ht="30" customHeight="1" x14ac:dyDescent="0.25">
      <c r="A371" s="183" t="s">
        <v>244</v>
      </c>
      <c r="B371" s="63"/>
      <c r="C371" s="49" t="s">
        <v>180</v>
      </c>
      <c r="D371" s="25">
        <f>D372+D373</f>
        <v>48078431.359999999</v>
      </c>
      <c r="E371" s="25">
        <f>E372+E373</f>
        <v>39079217.379999995</v>
      </c>
      <c r="F371" s="81">
        <f>E371/D371</f>
        <v>0.81282222141117699</v>
      </c>
    </row>
    <row r="372" spans="1:6" ht="24.6" customHeight="1" x14ac:dyDescent="0.25">
      <c r="A372" s="184"/>
      <c r="B372" s="63"/>
      <c r="C372" s="49" t="s">
        <v>175</v>
      </c>
      <c r="D372" s="25">
        <f>D376+D378</f>
        <v>46279658.25</v>
      </c>
      <c r="E372" s="25">
        <f>E376+E378</f>
        <v>37280444.269999996</v>
      </c>
      <c r="F372" s="81">
        <f>E372/D372</f>
        <v>0.80554709519705658</v>
      </c>
    </row>
    <row r="373" spans="1:6" ht="24.6" customHeight="1" x14ac:dyDescent="0.25">
      <c r="A373" s="185"/>
      <c r="B373" s="63"/>
      <c r="C373" s="49" t="s">
        <v>177</v>
      </c>
      <c r="D373" s="25">
        <f>D377+D375</f>
        <v>1798773.11</v>
      </c>
      <c r="E373" s="25">
        <f>E377+E375</f>
        <v>1798773.11</v>
      </c>
      <c r="F373" s="81"/>
    </row>
    <row r="374" spans="1:6" x14ac:dyDescent="0.25">
      <c r="A374" s="54" t="s">
        <v>184</v>
      </c>
      <c r="B374" s="73"/>
      <c r="C374" s="56" t="s">
        <v>185</v>
      </c>
      <c r="D374" s="57">
        <f>D375+D376+D378+D377</f>
        <v>48078431.359999999</v>
      </c>
      <c r="E374" s="57">
        <f>E375+E376+E378+E377</f>
        <v>39079217.380000003</v>
      </c>
      <c r="F374" s="74">
        <f>E374/D374</f>
        <v>0.8128222214111771</v>
      </c>
    </row>
    <row r="375" spans="1:6" ht="26.4" x14ac:dyDescent="0.25">
      <c r="A375" s="146" t="s">
        <v>318</v>
      </c>
      <c r="B375" s="94" t="s">
        <v>177</v>
      </c>
      <c r="C375" s="75" t="s">
        <v>323</v>
      </c>
      <c r="D375" s="108">
        <v>1081988.1000000001</v>
      </c>
      <c r="E375" s="108">
        <v>1081988.1000000001</v>
      </c>
      <c r="F375" s="74"/>
    </row>
    <row r="376" spans="1:6" ht="26.4" x14ac:dyDescent="0.25">
      <c r="A376" s="34" t="s">
        <v>155</v>
      </c>
      <c r="B376" s="94" t="s">
        <v>175</v>
      </c>
      <c r="C376" s="65" t="s">
        <v>156</v>
      </c>
      <c r="D376" s="130">
        <v>32932753.289999999</v>
      </c>
      <c r="E376" s="130">
        <v>24047013.109999999</v>
      </c>
      <c r="F376" s="19"/>
    </row>
    <row r="377" spans="1:6" ht="26.4" x14ac:dyDescent="0.25">
      <c r="A377" s="34" t="s">
        <v>155</v>
      </c>
      <c r="B377" s="94" t="s">
        <v>177</v>
      </c>
      <c r="C377" s="65" t="s">
        <v>156</v>
      </c>
      <c r="D377" s="130">
        <v>716785.01</v>
      </c>
      <c r="E377" s="130">
        <v>716785.01</v>
      </c>
      <c r="F377" s="19"/>
    </row>
    <row r="378" spans="1:6" x14ac:dyDescent="0.25">
      <c r="A378" s="46" t="s">
        <v>157</v>
      </c>
      <c r="B378" s="47" t="s">
        <v>175</v>
      </c>
      <c r="C378" s="65" t="s">
        <v>158</v>
      </c>
      <c r="D378" s="130">
        <f>12997249.96+349655</f>
        <v>13346904.960000001</v>
      </c>
      <c r="E378" s="130">
        <v>13233431.16</v>
      </c>
      <c r="F378" s="19"/>
    </row>
    <row r="379" spans="1:6" ht="18" customHeight="1" x14ac:dyDescent="0.25">
      <c r="A379" s="180" t="s">
        <v>378</v>
      </c>
      <c r="B379" s="69"/>
      <c r="C379" s="95" t="s">
        <v>180</v>
      </c>
      <c r="D379" s="25">
        <f>D380+D381</f>
        <v>2273125</v>
      </c>
      <c r="E379" s="25">
        <f>E380+E381</f>
        <v>1054465.9099999999</v>
      </c>
      <c r="F379" s="81">
        <f>E379/D379</f>
        <v>0.46388382073137197</v>
      </c>
    </row>
    <row r="380" spans="1:6" ht="15.6" customHeight="1" x14ac:dyDescent="0.25">
      <c r="A380" s="181"/>
      <c r="B380" s="69"/>
      <c r="C380" s="95" t="s">
        <v>175</v>
      </c>
      <c r="D380" s="25">
        <f>D383+D384+D385</f>
        <v>2273125</v>
      </c>
      <c r="E380" s="25">
        <f>E383+E384+E385</f>
        <v>1054465.9099999999</v>
      </c>
      <c r="F380" s="81">
        <f>E380/D380</f>
        <v>0.46388382073137197</v>
      </c>
    </row>
    <row r="381" spans="1:6" ht="15.6" customHeight="1" x14ac:dyDescent="0.25">
      <c r="A381" s="182"/>
      <c r="B381" s="69"/>
      <c r="C381" s="95" t="s">
        <v>177</v>
      </c>
      <c r="D381" s="25">
        <f>D386</f>
        <v>0</v>
      </c>
      <c r="E381" s="25">
        <f>E386</f>
        <v>0</v>
      </c>
      <c r="F381" s="81"/>
    </row>
    <row r="382" spans="1:6" ht="15.6" customHeight="1" x14ac:dyDescent="0.25">
      <c r="A382" s="70" t="s">
        <v>184</v>
      </c>
      <c r="B382" s="71"/>
      <c r="C382" s="96">
        <v>208</v>
      </c>
      <c r="D382" s="57">
        <f>SUM(D383:D386)</f>
        <v>2273125</v>
      </c>
      <c r="E382" s="57">
        <f>SUM(E383:E386)</f>
        <v>1054465.9099999999</v>
      </c>
      <c r="F382" s="74">
        <f>E382/D382</f>
        <v>0.46388382073137197</v>
      </c>
    </row>
    <row r="383" spans="1:6" ht="15.6" customHeight="1" x14ac:dyDescent="0.25">
      <c r="A383" s="61" t="s">
        <v>159</v>
      </c>
      <c r="B383" s="47" t="s">
        <v>175</v>
      </c>
      <c r="C383" s="65" t="s">
        <v>291</v>
      </c>
      <c r="D383" s="18">
        <v>875600</v>
      </c>
      <c r="E383" s="18">
        <v>22899.9</v>
      </c>
      <c r="F383" s="74"/>
    </row>
    <row r="384" spans="1:6" ht="15.6" customHeight="1" x14ac:dyDescent="0.25">
      <c r="A384" s="61" t="s">
        <v>159</v>
      </c>
      <c r="B384" s="47" t="s">
        <v>175</v>
      </c>
      <c r="C384" s="65" t="s">
        <v>256</v>
      </c>
      <c r="D384" s="108">
        <v>172585</v>
      </c>
      <c r="E384" s="18">
        <v>106626.01</v>
      </c>
      <c r="F384" s="74"/>
    </row>
    <row r="385" spans="1:8" ht="13.95" customHeight="1" x14ac:dyDescent="0.25">
      <c r="A385" s="46" t="s">
        <v>159</v>
      </c>
      <c r="B385" s="47" t="s">
        <v>175</v>
      </c>
      <c r="C385" s="65" t="s">
        <v>292</v>
      </c>
      <c r="D385" s="130">
        <v>1224940</v>
      </c>
      <c r="E385" s="135">
        <v>924940</v>
      </c>
      <c r="F385" s="19"/>
      <c r="G385" s="11"/>
      <c r="H385" s="11"/>
    </row>
    <row r="386" spans="1:8" ht="51.6" hidden="1" customHeight="1" x14ac:dyDescent="0.25">
      <c r="A386" s="46" t="s">
        <v>249</v>
      </c>
      <c r="B386" s="47" t="s">
        <v>177</v>
      </c>
      <c r="C386" s="65" t="s">
        <v>248</v>
      </c>
      <c r="D386" s="130">
        <v>0</v>
      </c>
      <c r="E386" s="130">
        <v>0</v>
      </c>
      <c r="F386" s="19"/>
      <c r="G386" s="11"/>
      <c r="H386" s="11"/>
    </row>
    <row r="387" spans="1:8" ht="26.4" customHeight="1" x14ac:dyDescent="0.25">
      <c r="A387" s="176" t="s">
        <v>379</v>
      </c>
      <c r="B387" s="52"/>
      <c r="C387" s="21" t="s">
        <v>180</v>
      </c>
      <c r="D387" s="89">
        <f>D388+D389</f>
        <v>143729537.47999999</v>
      </c>
      <c r="E387" s="89">
        <f>E388+E389</f>
        <v>138959174.59999999</v>
      </c>
      <c r="F387" s="99">
        <f>E387/D387</f>
        <v>0.96681014241304575</v>
      </c>
    </row>
    <row r="388" spans="1:8" ht="18" customHeight="1" x14ac:dyDescent="0.25">
      <c r="A388" s="176"/>
      <c r="B388" s="52"/>
      <c r="C388" s="21" t="s">
        <v>177</v>
      </c>
      <c r="D388" s="89">
        <f>D430+D428+D404+D399+D391+D397+D423+D393</f>
        <v>13620073.970000001</v>
      </c>
      <c r="E388" s="89">
        <f>E430+E428+E404+E399+E391+E397+E423+E393</f>
        <v>13569921.700000001</v>
      </c>
      <c r="F388" s="99">
        <f t="shared" ref="F388:F389" si="12">E388/D388</f>
        <v>0.99631776816260564</v>
      </c>
    </row>
    <row r="389" spans="1:8" ht="16.95" customHeight="1" x14ac:dyDescent="0.25">
      <c r="A389" s="176"/>
      <c r="B389" s="52"/>
      <c r="C389" s="21" t="s">
        <v>175</v>
      </c>
      <c r="D389" s="89">
        <f>D392+D394+D395+D401+D402+D406+D407+D408+D412+D413+D414+D419+D420+D421+D425+D426+D417+D410+D427+D416+D409+D424+D400+D405</f>
        <v>130109463.50999998</v>
      </c>
      <c r="E389" s="89">
        <f>E392+E394+E395+E401+E402+E406+E407+E408+E412+E413+E414+E419+E420+E421+E425+E426+E417+E410+E427+E416+E409+E424+E400+E405</f>
        <v>125389252.89999999</v>
      </c>
      <c r="F389" s="99">
        <f t="shared" si="12"/>
        <v>0.96372123531477638</v>
      </c>
    </row>
    <row r="390" spans="1:8" ht="18" customHeight="1" x14ac:dyDescent="0.25">
      <c r="A390" s="26" t="s">
        <v>178</v>
      </c>
      <c r="B390" s="27"/>
      <c r="C390" s="28" t="s">
        <v>179</v>
      </c>
      <c r="D390" s="57">
        <f>SUM(D391:D395)</f>
        <v>11024653.740000002</v>
      </c>
      <c r="E390" s="57">
        <f>SUM(E391:E395)</f>
        <v>10508330.140000001</v>
      </c>
      <c r="F390" s="74">
        <f>E390/D390</f>
        <v>0.95316645654578158</v>
      </c>
    </row>
    <row r="391" spans="1:8" ht="18" customHeight="1" x14ac:dyDescent="0.25">
      <c r="A391" s="126" t="s">
        <v>325</v>
      </c>
      <c r="B391" s="47" t="s">
        <v>177</v>
      </c>
      <c r="C391" s="148" t="s">
        <v>324</v>
      </c>
      <c r="D391" s="18">
        <v>676847.24</v>
      </c>
      <c r="E391" s="18">
        <v>676847.24</v>
      </c>
      <c r="F391" s="19"/>
    </row>
    <row r="392" spans="1:8" ht="26.4" x14ac:dyDescent="0.25">
      <c r="A392" s="46" t="s">
        <v>160</v>
      </c>
      <c r="B392" s="47" t="s">
        <v>175</v>
      </c>
      <c r="C392" s="65" t="s">
        <v>161</v>
      </c>
      <c r="D392" s="130">
        <v>1279451.8</v>
      </c>
      <c r="E392" s="130">
        <v>819287.79</v>
      </c>
      <c r="F392" s="19"/>
    </row>
    <row r="393" spans="1:8" hidden="1" x14ac:dyDescent="0.25">
      <c r="A393" s="33" t="s">
        <v>164</v>
      </c>
      <c r="B393" s="47" t="s">
        <v>177</v>
      </c>
      <c r="C393" s="109" t="s">
        <v>165</v>
      </c>
      <c r="D393" s="130">
        <v>0</v>
      </c>
      <c r="E393" s="130">
        <v>0</v>
      </c>
      <c r="F393" s="19"/>
    </row>
    <row r="394" spans="1:8" x14ac:dyDescent="0.25">
      <c r="A394" s="33" t="s">
        <v>164</v>
      </c>
      <c r="B394" s="48" t="s">
        <v>175</v>
      </c>
      <c r="C394" s="109" t="s">
        <v>165</v>
      </c>
      <c r="D394" s="130">
        <v>6921466.8300000001</v>
      </c>
      <c r="E394" s="130">
        <v>6872063.8799999999</v>
      </c>
      <c r="F394" s="19"/>
    </row>
    <row r="395" spans="1:8" ht="52.8" x14ac:dyDescent="0.25">
      <c r="A395" s="33" t="s">
        <v>168</v>
      </c>
      <c r="B395" s="48" t="s">
        <v>175</v>
      </c>
      <c r="C395" s="75" t="s">
        <v>169</v>
      </c>
      <c r="D395" s="130">
        <v>2146887.87</v>
      </c>
      <c r="E395" s="130">
        <v>2140131.23</v>
      </c>
      <c r="F395" s="19"/>
    </row>
    <row r="396" spans="1:8" x14ac:dyDescent="0.25">
      <c r="A396" s="70" t="s">
        <v>182</v>
      </c>
      <c r="B396" s="71"/>
      <c r="C396" s="56" t="s">
        <v>183</v>
      </c>
      <c r="D396" s="139">
        <f>D397</f>
        <v>3600</v>
      </c>
      <c r="E396" s="139">
        <f>E397</f>
        <v>3600</v>
      </c>
      <c r="F396" s="74">
        <f>E396/D396</f>
        <v>1</v>
      </c>
    </row>
    <row r="397" spans="1:8" ht="22.8" customHeight="1" x14ac:dyDescent="0.25">
      <c r="A397" s="123" t="s">
        <v>325</v>
      </c>
      <c r="B397" s="47" t="s">
        <v>177</v>
      </c>
      <c r="C397" s="75" t="s">
        <v>324</v>
      </c>
      <c r="D397" s="130">
        <v>3600</v>
      </c>
      <c r="E397" s="130">
        <v>3600</v>
      </c>
      <c r="F397" s="19"/>
    </row>
    <row r="398" spans="1:8" x14ac:dyDescent="0.25">
      <c r="A398" s="70" t="s">
        <v>191</v>
      </c>
      <c r="B398" s="47"/>
      <c r="C398" s="96">
        <v>207</v>
      </c>
      <c r="D398" s="139">
        <f>D399+D401+D402+D400</f>
        <v>14653386.6</v>
      </c>
      <c r="E398" s="139">
        <f>E399+E401+E402+E400</f>
        <v>14602045.59</v>
      </c>
      <c r="F398" s="74">
        <f>E398/D398</f>
        <v>0.99649630413763879</v>
      </c>
    </row>
    <row r="399" spans="1:8" x14ac:dyDescent="0.25">
      <c r="A399" s="123" t="s">
        <v>325</v>
      </c>
      <c r="B399" s="47" t="s">
        <v>177</v>
      </c>
      <c r="C399" s="75" t="s">
        <v>324</v>
      </c>
      <c r="D399" s="135">
        <v>999808.4</v>
      </c>
      <c r="E399" s="135">
        <v>999808.4</v>
      </c>
      <c r="F399" s="74"/>
    </row>
    <row r="400" spans="1:8" ht="16.8" hidden="1" customHeight="1" x14ac:dyDescent="0.25">
      <c r="A400" s="126" t="s">
        <v>325</v>
      </c>
      <c r="B400" s="47" t="s">
        <v>175</v>
      </c>
      <c r="C400" s="148" t="s">
        <v>324</v>
      </c>
      <c r="D400" s="18">
        <v>0</v>
      </c>
      <c r="E400" s="18">
        <v>0</v>
      </c>
      <c r="F400" s="62"/>
    </row>
    <row r="401" spans="1:6" ht="26.4" x14ac:dyDescent="0.25">
      <c r="A401" s="46" t="s">
        <v>160</v>
      </c>
      <c r="B401" s="47" t="s">
        <v>175</v>
      </c>
      <c r="C401" s="65" t="s">
        <v>161</v>
      </c>
      <c r="D401" s="130">
        <v>765101.42</v>
      </c>
      <c r="E401" s="130">
        <v>718202.74</v>
      </c>
      <c r="F401" s="19"/>
    </row>
    <row r="402" spans="1:6" x14ac:dyDescent="0.25">
      <c r="A402" s="33" t="s">
        <v>164</v>
      </c>
      <c r="B402" s="48" t="s">
        <v>175</v>
      </c>
      <c r="C402" s="109" t="s">
        <v>165</v>
      </c>
      <c r="D402" s="130">
        <v>12888476.779999999</v>
      </c>
      <c r="E402" s="135">
        <v>12884034.449999999</v>
      </c>
      <c r="F402" s="19"/>
    </row>
    <row r="403" spans="1:6" x14ac:dyDescent="0.25">
      <c r="A403" s="70" t="s">
        <v>184</v>
      </c>
      <c r="B403" s="71"/>
      <c r="C403" s="96">
        <v>208</v>
      </c>
      <c r="D403" s="139">
        <f>SUM(D404:D410)</f>
        <v>82926230.129999995</v>
      </c>
      <c r="E403" s="139">
        <f>SUM(E404:E410)</f>
        <v>80046957.290000007</v>
      </c>
      <c r="F403" s="74">
        <f>E403/D403</f>
        <v>0.96527910607432321</v>
      </c>
    </row>
    <row r="404" spans="1:6" ht="17.399999999999999" customHeight="1" x14ac:dyDescent="0.25">
      <c r="A404" s="123" t="s">
        <v>325</v>
      </c>
      <c r="B404" s="47" t="s">
        <v>177</v>
      </c>
      <c r="C404" s="75" t="s">
        <v>324</v>
      </c>
      <c r="D404" s="135">
        <v>7414956.4900000002</v>
      </c>
      <c r="E404" s="135">
        <v>7414956.4900000002</v>
      </c>
      <c r="F404" s="74"/>
    </row>
    <row r="405" spans="1:6" ht="18" hidden="1" customHeight="1" x14ac:dyDescent="0.25">
      <c r="A405" s="123" t="s">
        <v>325</v>
      </c>
      <c r="B405" s="47" t="s">
        <v>175</v>
      </c>
      <c r="C405" s="75" t="s">
        <v>324</v>
      </c>
      <c r="D405" s="135">
        <v>0</v>
      </c>
      <c r="E405" s="135">
        <v>0</v>
      </c>
      <c r="F405" s="74"/>
    </row>
    <row r="406" spans="1:6" ht="26.4" x14ac:dyDescent="0.25">
      <c r="A406" s="46" t="s">
        <v>160</v>
      </c>
      <c r="B406" s="47" t="s">
        <v>175</v>
      </c>
      <c r="C406" s="65" t="s">
        <v>161</v>
      </c>
      <c r="D406" s="130">
        <v>3392725.66</v>
      </c>
      <c r="E406" s="130">
        <v>2080509.47</v>
      </c>
      <c r="F406" s="19"/>
    </row>
    <row r="407" spans="1:6" x14ac:dyDescent="0.25">
      <c r="A407" s="33" t="s">
        <v>162</v>
      </c>
      <c r="B407" s="48" t="s">
        <v>175</v>
      </c>
      <c r="C407" s="109" t="s">
        <v>163</v>
      </c>
      <c r="D407" s="130">
        <v>1634254.1</v>
      </c>
      <c r="E407" s="130">
        <v>1634254.1</v>
      </c>
      <c r="F407" s="19"/>
    </row>
    <row r="408" spans="1:6" x14ac:dyDescent="0.25">
      <c r="A408" s="33" t="s">
        <v>164</v>
      </c>
      <c r="B408" s="48" t="s">
        <v>175</v>
      </c>
      <c r="C408" s="109" t="s">
        <v>165</v>
      </c>
      <c r="D408" s="164">
        <v>64541162.049999997</v>
      </c>
      <c r="E408" s="130">
        <v>63067519.5</v>
      </c>
      <c r="F408" s="19"/>
    </row>
    <row r="409" spans="1:6" ht="56.4" customHeight="1" x14ac:dyDescent="0.25">
      <c r="A409" s="123" t="s">
        <v>293</v>
      </c>
      <c r="B409" s="48" t="s">
        <v>175</v>
      </c>
      <c r="C409" s="109" t="s">
        <v>294</v>
      </c>
      <c r="D409" s="130">
        <v>3243131.83</v>
      </c>
      <c r="E409" s="130">
        <v>3224623.51</v>
      </c>
      <c r="F409" s="19"/>
    </row>
    <row r="410" spans="1:6" x14ac:dyDescent="0.25">
      <c r="A410" s="33" t="s">
        <v>242</v>
      </c>
      <c r="B410" s="48" t="s">
        <v>175</v>
      </c>
      <c r="C410" s="109" t="s">
        <v>241</v>
      </c>
      <c r="D410" s="130">
        <v>2700000</v>
      </c>
      <c r="E410" s="130">
        <v>2625094.2200000002</v>
      </c>
      <c r="F410" s="19"/>
    </row>
    <row r="411" spans="1:6" x14ac:dyDescent="0.25">
      <c r="A411" s="70" t="s">
        <v>192</v>
      </c>
      <c r="B411" s="47"/>
      <c r="C411" s="96">
        <v>210</v>
      </c>
      <c r="D411" s="139">
        <f>D412+D413+D414</f>
        <v>3270397.67</v>
      </c>
      <c r="E411" s="139">
        <f>E412+E413+E414</f>
        <v>3222118.21</v>
      </c>
      <c r="F411" s="74">
        <f>E411/D411</f>
        <v>0.9852374344432554</v>
      </c>
    </row>
    <row r="412" spans="1:6" ht="26.4" x14ac:dyDescent="0.25">
      <c r="A412" s="46" t="s">
        <v>160</v>
      </c>
      <c r="B412" s="47" t="s">
        <v>175</v>
      </c>
      <c r="C412" s="65" t="s">
        <v>161</v>
      </c>
      <c r="D412" s="130">
        <v>123600</v>
      </c>
      <c r="E412" s="130">
        <v>84813.22</v>
      </c>
      <c r="F412" s="19"/>
    </row>
    <row r="413" spans="1:6" x14ac:dyDescent="0.25">
      <c r="A413" s="33" t="s">
        <v>164</v>
      </c>
      <c r="B413" s="48" t="s">
        <v>175</v>
      </c>
      <c r="C413" s="109" t="s">
        <v>165</v>
      </c>
      <c r="D413" s="130">
        <v>2039346.37</v>
      </c>
      <c r="E413" s="130">
        <v>2036922.92</v>
      </c>
      <c r="F413" s="19"/>
    </row>
    <row r="414" spans="1:6" ht="26.4" x14ac:dyDescent="0.25">
      <c r="A414" s="33" t="s">
        <v>166</v>
      </c>
      <c r="B414" s="48" t="s">
        <v>175</v>
      </c>
      <c r="C414" s="109" t="s">
        <v>167</v>
      </c>
      <c r="D414" s="130">
        <v>1107451.3</v>
      </c>
      <c r="E414" s="130">
        <v>1100382.07</v>
      </c>
      <c r="F414" s="19"/>
    </row>
    <row r="415" spans="1:6" ht="26.4" x14ac:dyDescent="0.25">
      <c r="A415" s="72" t="s">
        <v>240</v>
      </c>
      <c r="B415" s="129"/>
      <c r="C415" s="97">
        <v>212</v>
      </c>
      <c r="D415" s="133">
        <f>D416+D417</f>
        <v>888206.82</v>
      </c>
      <c r="E415" s="133">
        <f>E416+E417</f>
        <v>855448.43</v>
      </c>
      <c r="F415" s="74">
        <f>E415/D415</f>
        <v>0.96311851106930269</v>
      </c>
    </row>
    <row r="416" spans="1:6" ht="26.4" x14ac:dyDescent="0.25">
      <c r="A416" s="46" t="s">
        <v>160</v>
      </c>
      <c r="B416" s="47" t="s">
        <v>175</v>
      </c>
      <c r="C416" s="65" t="s">
        <v>161</v>
      </c>
      <c r="D416" s="130">
        <v>160847.82999999999</v>
      </c>
      <c r="E416" s="130">
        <v>139714.53</v>
      </c>
      <c r="F416" s="74"/>
    </row>
    <row r="417" spans="1:10" x14ac:dyDescent="0.25">
      <c r="A417" s="33" t="s">
        <v>164</v>
      </c>
      <c r="B417" s="48" t="s">
        <v>175</v>
      </c>
      <c r="C417" s="109" t="s">
        <v>165</v>
      </c>
      <c r="D417" s="130">
        <v>727358.99</v>
      </c>
      <c r="E417" s="130">
        <v>715733.9</v>
      </c>
      <c r="F417" s="19"/>
    </row>
    <row r="418" spans="1:10" x14ac:dyDescent="0.25">
      <c r="A418" s="54" t="s">
        <v>181</v>
      </c>
      <c r="B418" s="55"/>
      <c r="C418" s="56" t="s">
        <v>186</v>
      </c>
      <c r="D418" s="139">
        <f>D419+D420+D421</f>
        <v>7985576.9699999997</v>
      </c>
      <c r="E418" s="139">
        <f>E419+E420+E421</f>
        <v>7739411.4500000002</v>
      </c>
      <c r="F418" s="74">
        <f>E418/D418</f>
        <v>0.9691737339800508</v>
      </c>
    </row>
    <row r="419" spans="1:10" ht="26.4" x14ac:dyDescent="0.25">
      <c r="A419" s="46" t="s">
        <v>160</v>
      </c>
      <c r="B419" s="47" t="s">
        <v>175</v>
      </c>
      <c r="C419" s="65" t="s">
        <v>161</v>
      </c>
      <c r="D419" s="130">
        <v>474300</v>
      </c>
      <c r="E419" s="130">
        <v>357246.29</v>
      </c>
      <c r="F419" s="19"/>
    </row>
    <row r="420" spans="1:10" x14ac:dyDescent="0.25">
      <c r="A420" s="33" t="s">
        <v>164</v>
      </c>
      <c r="B420" s="48" t="s">
        <v>175</v>
      </c>
      <c r="C420" s="109" t="s">
        <v>165</v>
      </c>
      <c r="D420" s="130">
        <v>7069886.9699999997</v>
      </c>
      <c r="E420" s="130">
        <v>6967623.5800000001</v>
      </c>
      <c r="F420" s="19"/>
    </row>
    <row r="421" spans="1:10" ht="52.8" x14ac:dyDescent="0.25">
      <c r="A421" s="33" t="s">
        <v>168</v>
      </c>
      <c r="B421" s="48" t="s">
        <v>175</v>
      </c>
      <c r="C421" s="75" t="s">
        <v>169</v>
      </c>
      <c r="D421" s="130">
        <v>441390</v>
      </c>
      <c r="E421" s="130">
        <v>414541.58</v>
      </c>
      <c r="F421" s="19"/>
    </row>
    <row r="422" spans="1:10" x14ac:dyDescent="0.25">
      <c r="A422" s="70" t="s">
        <v>193</v>
      </c>
      <c r="B422" s="47"/>
      <c r="C422" s="96">
        <v>244</v>
      </c>
      <c r="D422" s="139">
        <f>D424+D425+D426+D427+D428+D423</f>
        <v>19521791.550000001</v>
      </c>
      <c r="E422" s="139">
        <f>E424+E425+E426+E427+E428+E423</f>
        <v>18575721.759999998</v>
      </c>
      <c r="F422" s="74">
        <f>E422/D422</f>
        <v>0.95153775781403616</v>
      </c>
    </row>
    <row r="423" spans="1:10" ht="18.600000000000001" customHeight="1" x14ac:dyDescent="0.25">
      <c r="A423" s="123" t="s">
        <v>325</v>
      </c>
      <c r="B423" s="47" t="s">
        <v>177</v>
      </c>
      <c r="C423" s="75" t="s">
        <v>324</v>
      </c>
      <c r="D423" s="163">
        <v>1069167.8400000001</v>
      </c>
      <c r="E423" s="135">
        <v>1069167.8400000001</v>
      </c>
      <c r="F423" s="74"/>
    </row>
    <row r="424" spans="1:10" ht="17.399999999999999" customHeight="1" x14ac:dyDescent="0.25">
      <c r="A424" s="123" t="s">
        <v>325</v>
      </c>
      <c r="B424" s="47" t="s">
        <v>175</v>
      </c>
      <c r="C424" s="75" t="s">
        <v>324</v>
      </c>
      <c r="D424" s="135">
        <v>207211.71</v>
      </c>
      <c r="E424" s="130">
        <v>177211.71</v>
      </c>
      <c r="F424" s="74"/>
    </row>
    <row r="425" spans="1:10" ht="26.4" x14ac:dyDescent="0.25">
      <c r="A425" s="46" t="s">
        <v>160</v>
      </c>
      <c r="B425" s="47" t="s">
        <v>175</v>
      </c>
      <c r="C425" s="65" t="s">
        <v>161</v>
      </c>
      <c r="D425" s="130">
        <v>2584712</v>
      </c>
      <c r="E425" s="130">
        <v>1997119.77</v>
      </c>
      <c r="F425" s="19"/>
    </row>
    <row r="426" spans="1:10" x14ac:dyDescent="0.25">
      <c r="A426" s="33" t="s">
        <v>164</v>
      </c>
      <c r="B426" s="48" t="s">
        <v>175</v>
      </c>
      <c r="C426" s="109" t="s">
        <v>165</v>
      </c>
      <c r="D426" s="130">
        <v>15660700</v>
      </c>
      <c r="E426" s="135">
        <v>15332222.439999999</v>
      </c>
      <c r="F426" s="19"/>
    </row>
    <row r="427" spans="1:10" ht="39.6" hidden="1" customHeight="1" x14ac:dyDescent="0.25">
      <c r="A427" s="33" t="s">
        <v>260</v>
      </c>
      <c r="B427" s="48" t="s">
        <v>175</v>
      </c>
      <c r="C427" s="109" t="s">
        <v>261</v>
      </c>
      <c r="D427" s="130">
        <v>0</v>
      </c>
      <c r="E427" s="130">
        <v>0</v>
      </c>
      <c r="F427" s="19"/>
    </row>
    <row r="428" spans="1:10" ht="25.8" hidden="1" customHeight="1" x14ac:dyDescent="0.25">
      <c r="A428" s="33" t="s">
        <v>262</v>
      </c>
      <c r="B428" s="48" t="s">
        <v>177</v>
      </c>
      <c r="C428" s="109" t="s">
        <v>263</v>
      </c>
      <c r="D428" s="130">
        <v>0</v>
      </c>
      <c r="E428" s="130">
        <v>0</v>
      </c>
      <c r="F428" s="19"/>
    </row>
    <row r="429" spans="1:10" x14ac:dyDescent="0.25">
      <c r="A429" s="72" t="s">
        <v>178</v>
      </c>
      <c r="B429" s="48"/>
      <c r="C429" s="97">
        <v>203</v>
      </c>
      <c r="D429" s="139">
        <f>D430</f>
        <v>3455694</v>
      </c>
      <c r="E429" s="139">
        <f>E430</f>
        <v>3405541.73</v>
      </c>
      <c r="F429" s="74">
        <f>E429/D429</f>
        <v>0.98548706280127807</v>
      </c>
    </row>
    <row r="430" spans="1:10" ht="26.4" x14ac:dyDescent="0.25">
      <c r="A430" s="36" t="s">
        <v>170</v>
      </c>
      <c r="B430" s="93" t="s">
        <v>177</v>
      </c>
      <c r="C430" s="88" t="s">
        <v>171</v>
      </c>
      <c r="D430" s="163">
        <v>3455694</v>
      </c>
      <c r="E430" s="130">
        <v>3405541.73</v>
      </c>
      <c r="F430" s="19"/>
      <c r="G430" s="12"/>
      <c r="H430" s="12"/>
      <c r="I430" s="12"/>
      <c r="J430" s="12"/>
    </row>
    <row r="431" spans="1:10" ht="21.6" customHeight="1" x14ac:dyDescent="0.25">
      <c r="A431" s="192" t="s">
        <v>380</v>
      </c>
      <c r="B431" s="118"/>
      <c r="C431" s="150" t="s">
        <v>180</v>
      </c>
      <c r="D431" s="120">
        <f>D433+D432+D434</f>
        <v>112491392.34</v>
      </c>
      <c r="E431" s="120">
        <f>E433+E432+E434</f>
        <v>99485995.569999993</v>
      </c>
      <c r="F431" s="99">
        <f t="shared" ref="F431:F434" si="13">E431/D431</f>
        <v>0.88438762736004006</v>
      </c>
      <c r="G431" s="12"/>
      <c r="H431" s="12"/>
      <c r="I431" s="12"/>
      <c r="J431" s="12"/>
    </row>
    <row r="432" spans="1:10" ht="18.600000000000001" customHeight="1" x14ac:dyDescent="0.25">
      <c r="A432" s="193"/>
      <c r="B432" s="118"/>
      <c r="C432" s="150" t="s">
        <v>175</v>
      </c>
      <c r="D432" s="120">
        <f>SUM(D436:D438)</f>
        <v>3584175.34</v>
      </c>
      <c r="E432" s="120">
        <f>SUM(E436:E438)</f>
        <v>1947794.52</v>
      </c>
      <c r="F432" s="99">
        <f t="shared" si="13"/>
        <v>0.54344286627450544</v>
      </c>
      <c r="G432" s="12"/>
      <c r="H432" s="12"/>
      <c r="I432" s="12"/>
      <c r="J432" s="12"/>
    </row>
    <row r="433" spans="1:10" ht="22.2" customHeight="1" x14ac:dyDescent="0.25">
      <c r="A433" s="193"/>
      <c r="B433" s="118"/>
      <c r="C433" s="150" t="s">
        <v>177</v>
      </c>
      <c r="D433" s="120">
        <f>D440+D441+D439</f>
        <v>76356290</v>
      </c>
      <c r="E433" s="120">
        <f>E440+E441+E439</f>
        <v>69306309.870000005</v>
      </c>
      <c r="F433" s="99">
        <f t="shared" si="13"/>
        <v>0.90766994926023781</v>
      </c>
      <c r="G433" s="12"/>
      <c r="H433" s="12"/>
      <c r="I433" s="12"/>
      <c r="J433" s="12"/>
    </row>
    <row r="434" spans="1:10" ht="22.2" customHeight="1" x14ac:dyDescent="0.25">
      <c r="A434" s="194"/>
      <c r="B434" s="118"/>
      <c r="C434" s="150" t="s">
        <v>176</v>
      </c>
      <c r="D434" s="120">
        <f>D442</f>
        <v>32550927</v>
      </c>
      <c r="E434" s="120">
        <f>E442</f>
        <v>28231891.18</v>
      </c>
      <c r="F434" s="99">
        <f t="shared" si="13"/>
        <v>0.86731450628118822</v>
      </c>
      <c r="G434" s="12"/>
      <c r="H434" s="12"/>
      <c r="I434" s="12"/>
      <c r="J434" s="12"/>
    </row>
    <row r="435" spans="1:10" ht="16.2" customHeight="1" x14ac:dyDescent="0.25">
      <c r="A435" s="70" t="s">
        <v>184</v>
      </c>
      <c r="B435" s="71"/>
      <c r="C435" s="96">
        <v>208</v>
      </c>
      <c r="D435" s="119">
        <f>SUM(D436:D442)</f>
        <v>112491392.34</v>
      </c>
      <c r="E435" s="119">
        <f>SUM(E436:E442)</f>
        <v>99485995.569999993</v>
      </c>
      <c r="F435" s="74">
        <f>E435/D435</f>
        <v>0.88438762736004006</v>
      </c>
      <c r="G435" s="12"/>
      <c r="H435" s="12"/>
      <c r="I435" s="12"/>
      <c r="J435" s="12"/>
    </row>
    <row r="436" spans="1:10" ht="40.799999999999997" customHeight="1" x14ac:dyDescent="0.25">
      <c r="A436" s="61" t="s">
        <v>303</v>
      </c>
      <c r="B436" s="47" t="s">
        <v>175</v>
      </c>
      <c r="C436" s="65" t="s">
        <v>302</v>
      </c>
      <c r="D436" s="130">
        <v>1727081.88</v>
      </c>
      <c r="E436" s="130">
        <v>338229.57</v>
      </c>
      <c r="F436" s="74"/>
      <c r="G436" s="12"/>
      <c r="H436" s="12"/>
      <c r="I436" s="12"/>
      <c r="J436" s="12"/>
    </row>
    <row r="437" spans="1:10" ht="44.4" customHeight="1" x14ac:dyDescent="0.25">
      <c r="A437" s="61" t="s">
        <v>383</v>
      </c>
      <c r="B437" s="47" t="s">
        <v>175</v>
      </c>
      <c r="C437" s="65" t="s">
        <v>382</v>
      </c>
      <c r="D437" s="164">
        <v>72502.460000000006</v>
      </c>
      <c r="E437" s="130">
        <v>61762.99</v>
      </c>
      <c r="F437" s="74"/>
      <c r="G437" s="12"/>
      <c r="H437" s="12"/>
      <c r="I437" s="12"/>
      <c r="J437" s="12"/>
    </row>
    <row r="438" spans="1:10" ht="34.200000000000003" customHeight="1" x14ac:dyDescent="0.25">
      <c r="A438" s="61" t="s">
        <v>295</v>
      </c>
      <c r="B438" s="47" t="s">
        <v>175</v>
      </c>
      <c r="C438" s="88" t="s">
        <v>309</v>
      </c>
      <c r="D438" s="130">
        <v>1784591</v>
      </c>
      <c r="E438" s="130">
        <v>1547801.96</v>
      </c>
      <c r="F438" s="74"/>
      <c r="G438" s="12"/>
      <c r="H438" s="12"/>
      <c r="I438" s="12"/>
      <c r="J438" s="12"/>
    </row>
    <row r="439" spans="1:10" ht="66.599999999999994" customHeight="1" x14ac:dyDescent="0.25">
      <c r="A439" s="36" t="s">
        <v>274</v>
      </c>
      <c r="B439" s="47" t="s">
        <v>177</v>
      </c>
      <c r="C439" s="88" t="s">
        <v>273</v>
      </c>
      <c r="D439" s="130">
        <v>75000000</v>
      </c>
      <c r="E439" s="130">
        <v>68129981</v>
      </c>
      <c r="F439" s="74"/>
      <c r="G439" s="12"/>
      <c r="H439" s="12"/>
      <c r="I439" s="12"/>
      <c r="J439" s="12"/>
    </row>
    <row r="440" spans="1:10" ht="27" hidden="1" customHeight="1" x14ac:dyDescent="0.25">
      <c r="A440" s="121" t="s">
        <v>216</v>
      </c>
      <c r="B440" s="47" t="s">
        <v>177</v>
      </c>
      <c r="C440" s="65" t="s">
        <v>215</v>
      </c>
      <c r="D440" s="130">
        <v>0</v>
      </c>
      <c r="E440" s="130">
        <v>0</v>
      </c>
      <c r="F440" s="74"/>
      <c r="G440" s="147"/>
      <c r="H440" s="12"/>
      <c r="I440" s="12"/>
      <c r="J440" s="12"/>
    </row>
    <row r="441" spans="1:10" ht="15.6" customHeight="1" x14ac:dyDescent="0.25">
      <c r="A441" s="36" t="s">
        <v>211</v>
      </c>
      <c r="B441" s="93" t="s">
        <v>177</v>
      </c>
      <c r="C441" s="88" t="s">
        <v>309</v>
      </c>
      <c r="D441" s="130">
        <v>1356290</v>
      </c>
      <c r="E441" s="130">
        <v>1176328.8700000001</v>
      </c>
      <c r="F441" s="19"/>
      <c r="G441" s="12"/>
      <c r="H441" s="12"/>
      <c r="I441" s="12"/>
      <c r="J441" s="12"/>
    </row>
    <row r="442" spans="1:10" ht="18" customHeight="1" x14ac:dyDescent="0.25">
      <c r="A442" s="36" t="s">
        <v>211</v>
      </c>
      <c r="B442" s="93" t="s">
        <v>176</v>
      </c>
      <c r="C442" s="88" t="s">
        <v>309</v>
      </c>
      <c r="D442" s="130">
        <v>32550927</v>
      </c>
      <c r="E442" s="130">
        <v>28231891.18</v>
      </c>
      <c r="F442" s="19"/>
      <c r="G442" s="12"/>
      <c r="H442" s="12"/>
      <c r="I442" s="12"/>
      <c r="J442" s="12"/>
    </row>
    <row r="443" spans="1:10" ht="13.8" x14ac:dyDescent="0.25">
      <c r="A443" s="98"/>
      <c r="B443" s="98"/>
      <c r="C443" s="98" t="s">
        <v>180</v>
      </c>
      <c r="D443" s="143">
        <f>D5+D63+D149+D177+D223+D277+D302+D317+D326+D335+D360+D387+D431</f>
        <v>2192523288.6999998</v>
      </c>
      <c r="E443" s="143">
        <f>E5+E63+E149+E177+E223+E277+E302+E317+E326+E335+E360+E387+E431</f>
        <v>1985556316.6100001</v>
      </c>
      <c r="F443" s="112">
        <f>E443/D443</f>
        <v>0.90560329591175504</v>
      </c>
    </row>
    <row r="444" spans="1:10" ht="13.8" x14ac:dyDescent="0.25">
      <c r="A444" s="98"/>
      <c r="B444" s="98"/>
      <c r="C444" s="98" t="s">
        <v>176</v>
      </c>
      <c r="D444" s="143">
        <f>D6+D64+D152+D224+D434</f>
        <v>139377174.17000002</v>
      </c>
      <c r="E444" s="143">
        <f>E6+E64+E152+E224+E434</f>
        <v>133958015.25</v>
      </c>
      <c r="F444" s="112">
        <f t="shared" ref="F444:F446" si="14">E444/D444</f>
        <v>0.96111874880322801</v>
      </c>
      <c r="G444" s="114"/>
    </row>
    <row r="445" spans="1:10" ht="13.8" x14ac:dyDescent="0.25">
      <c r="A445" s="98"/>
      <c r="B445" s="98"/>
      <c r="C445" s="98" t="s">
        <v>177</v>
      </c>
      <c r="D445" s="143">
        <f>D7+D65+D151+D178+D225+D278+D303+D318+D336+D388+D433+D362</f>
        <v>1289177506.8800001</v>
      </c>
      <c r="E445" s="143">
        <f>E7+E65+E151+E178+E225+E278+E303+E318+E336+E388+E433+E362</f>
        <v>1210543420.9599998</v>
      </c>
      <c r="F445" s="112">
        <f t="shared" si="14"/>
        <v>0.93900445400237675</v>
      </c>
      <c r="H445" s="162"/>
      <c r="I445" s="114"/>
    </row>
    <row r="446" spans="1:10" ht="13.8" x14ac:dyDescent="0.25">
      <c r="A446" s="98"/>
      <c r="B446" s="98"/>
      <c r="C446" s="98" t="s">
        <v>175</v>
      </c>
      <c r="D446" s="143">
        <f>D8+D66+D150+D179+D226+D279+D304+D319+D327+D337+D361+D389+D432</f>
        <v>763968607.64999998</v>
      </c>
      <c r="E446" s="143">
        <f>E8+E66+E150+E179+E226+E279+E304+E319+E327+E337+E361+E389+E432</f>
        <v>641054880.4000001</v>
      </c>
      <c r="F446" s="112">
        <f t="shared" si="14"/>
        <v>0.83911154722955472</v>
      </c>
      <c r="G446" s="114"/>
      <c r="H446" s="114"/>
      <c r="I446" s="114"/>
    </row>
    <row r="447" spans="1:10" x14ac:dyDescent="0.25">
      <c r="E447" s="5"/>
    </row>
    <row r="450" spans="1:9" ht="13.8" x14ac:dyDescent="0.25">
      <c r="A450" s="173" t="s">
        <v>178</v>
      </c>
      <c r="B450" s="173"/>
      <c r="C450" s="166">
        <v>203</v>
      </c>
      <c r="D450" s="153">
        <f>D13+D54+D103+D110+D129+D184+D194+D212+D219+D264+D365+D390+D429+D330</f>
        <v>1017794686.3699999</v>
      </c>
      <c r="E450" s="153">
        <f>E13+E54+E103+E110+E129+E184+E194+E212+E219+E264+E365+E390+E429+E330</f>
        <v>953386318.88000011</v>
      </c>
      <c r="F450" s="167">
        <f>E450/D450</f>
        <v>0.93671772082077331</v>
      </c>
      <c r="H450" s="5"/>
      <c r="I450" s="5"/>
    </row>
    <row r="451" spans="1:9" ht="13.8" x14ac:dyDescent="0.25">
      <c r="A451" s="173" t="s">
        <v>182</v>
      </c>
      <c r="B451" s="173"/>
      <c r="C451" s="166">
        <v>206</v>
      </c>
      <c r="D451" s="153">
        <f>D71+D133+D146+D190+D198+D396</f>
        <v>429340417.97000003</v>
      </c>
      <c r="E451" s="153">
        <f>E71+E133+E146+E190+E198+E396</f>
        <v>424141236.81</v>
      </c>
      <c r="F451" s="167">
        <f t="shared" ref="F451:F452" si="15">E451/D451</f>
        <v>0.98789030582170045</v>
      </c>
      <c r="H451" s="5"/>
      <c r="I451" s="5"/>
    </row>
    <row r="452" spans="1:9" ht="13.8" x14ac:dyDescent="0.25">
      <c r="A452" s="173" t="s">
        <v>191</v>
      </c>
      <c r="B452" s="173"/>
      <c r="C452" s="166">
        <v>207</v>
      </c>
      <c r="D452" s="153">
        <f>D398+D295</f>
        <v>14653386.6</v>
      </c>
      <c r="E452" s="153">
        <f>E398+E295</f>
        <v>14602045.59</v>
      </c>
      <c r="F452" s="167">
        <f t="shared" si="15"/>
        <v>0.99649630413763879</v>
      </c>
    </row>
    <row r="453" spans="1:9" ht="13.8" x14ac:dyDescent="0.25">
      <c r="A453" s="173" t="s">
        <v>184</v>
      </c>
      <c r="B453" s="173"/>
      <c r="C453" s="166">
        <v>208</v>
      </c>
      <c r="D453" s="153">
        <f>D40+D156+D162+D169+D187+D258+D283+D299+D308+D320+D332+D341+D353+D367+D374+D382+D403+D435+D138+D270+D175</f>
        <v>587264022.45000005</v>
      </c>
      <c r="E453" s="153">
        <f>E40+E156+E162+E169+E187+E258+E283+E299+E308+E320+E332+E341+E353+E367+E374+E382+E403+E435+E138+E270+E175</f>
        <v>464322251.98000002</v>
      </c>
      <c r="F453" s="167">
        <f>E453/D453</f>
        <v>0.79065332496089125</v>
      </c>
    </row>
    <row r="454" spans="1:9" ht="13.8" x14ac:dyDescent="0.25">
      <c r="A454" s="173" t="s">
        <v>192</v>
      </c>
      <c r="B454" s="173"/>
      <c r="C454" s="166">
        <v>210</v>
      </c>
      <c r="D454" s="153">
        <f>D411</f>
        <v>3270397.67</v>
      </c>
      <c r="E454" s="154">
        <f>E411</f>
        <v>3222118.21</v>
      </c>
      <c r="F454" s="167">
        <f t="shared" ref="F454:F458" si="16">E454/D454</f>
        <v>0.9852374344432554</v>
      </c>
    </row>
    <row r="455" spans="1:9" ht="13.8" x14ac:dyDescent="0.25">
      <c r="A455" s="174" t="s">
        <v>240</v>
      </c>
      <c r="B455" s="174"/>
      <c r="C455" s="166">
        <v>212</v>
      </c>
      <c r="D455" s="153">
        <f>D417+D416</f>
        <v>888206.82</v>
      </c>
      <c r="E455" s="153">
        <f>E417+E416</f>
        <v>855448.43</v>
      </c>
      <c r="F455" s="167">
        <f t="shared" si="16"/>
        <v>0.96311851106930269</v>
      </c>
    </row>
    <row r="456" spans="1:9" ht="13.8" x14ac:dyDescent="0.25">
      <c r="A456" s="173" t="s">
        <v>181</v>
      </c>
      <c r="B456" s="173"/>
      <c r="C456" s="166">
        <v>242</v>
      </c>
      <c r="D456" s="153">
        <f>D45+D59+D105+D140+D182+D201+D208+D221+D230+D240+D272+D369+D418+D122</f>
        <v>119790379.27000001</v>
      </c>
      <c r="E456" s="153">
        <f>E45+E59+E105+E140+E182+E201+E208+E221+E230+E240+E272+E369+E418+E122</f>
        <v>106451174.95000002</v>
      </c>
      <c r="F456" s="167">
        <f t="shared" si="16"/>
        <v>0.8886454454749303</v>
      </c>
      <c r="H456" s="114"/>
    </row>
    <row r="457" spans="1:9" ht="13.8" x14ac:dyDescent="0.25">
      <c r="A457" s="173" t="s">
        <v>193</v>
      </c>
      <c r="B457" s="173"/>
      <c r="C457" s="166">
        <v>244</v>
      </c>
      <c r="D457" s="153">
        <f>D422</f>
        <v>19521791.550000001</v>
      </c>
      <c r="E457" s="153">
        <f>E422</f>
        <v>18575721.759999998</v>
      </c>
      <c r="F457" s="167">
        <f t="shared" si="16"/>
        <v>0.95153775781403616</v>
      </c>
    </row>
    <row r="458" spans="1:9" ht="13.8" x14ac:dyDescent="0.25">
      <c r="A458" s="172" t="s">
        <v>197</v>
      </c>
      <c r="B458" s="172"/>
      <c r="D458" s="8">
        <f>SUM(D450:D457)</f>
        <v>2192523288.7000003</v>
      </c>
      <c r="E458" s="8">
        <f t="shared" ref="E458" si="17">SUM(E450:E457)</f>
        <v>1985556316.6100001</v>
      </c>
      <c r="F458" s="168">
        <f t="shared" si="16"/>
        <v>0.90560329591175481</v>
      </c>
    </row>
    <row r="460" spans="1:9" x14ac:dyDescent="0.25">
      <c r="D460" s="5">
        <f>D443-D458</f>
        <v>0</v>
      </c>
      <c r="E460" s="162"/>
      <c r="F460" s="165"/>
    </row>
    <row r="461" spans="1:9" x14ac:dyDescent="0.25">
      <c r="E461" s="162"/>
    </row>
    <row r="462" spans="1:9" x14ac:dyDescent="0.25">
      <c r="E462" s="5"/>
    </row>
    <row r="463" spans="1:9" x14ac:dyDescent="0.25">
      <c r="E463" s="5"/>
    </row>
    <row r="465" spans="5:5" x14ac:dyDescent="0.25">
      <c r="E465" s="5"/>
    </row>
    <row r="466" spans="5:5" x14ac:dyDescent="0.25">
      <c r="E466" s="5"/>
    </row>
    <row r="469" spans="5:5" x14ac:dyDescent="0.25">
      <c r="E469" s="5"/>
    </row>
    <row r="470" spans="5:5" x14ac:dyDescent="0.25">
      <c r="E470" s="5"/>
    </row>
    <row r="471" spans="5:5" x14ac:dyDescent="0.25">
      <c r="E471" s="5"/>
    </row>
    <row r="472" spans="5:5" x14ac:dyDescent="0.25">
      <c r="E472" s="5"/>
    </row>
    <row r="473" spans="5:5" x14ac:dyDescent="0.25">
      <c r="E473" s="5"/>
    </row>
    <row r="475" spans="5:5" x14ac:dyDescent="0.25">
      <c r="E475" s="5"/>
    </row>
    <row r="476" spans="5:5" x14ac:dyDescent="0.25">
      <c r="E476" s="5"/>
    </row>
    <row r="477" spans="5:5" x14ac:dyDescent="0.25">
      <c r="E477" s="5"/>
    </row>
    <row r="478" spans="5:5" x14ac:dyDescent="0.25">
      <c r="E478" s="5"/>
    </row>
  </sheetData>
  <mergeCells count="49">
    <mergeCell ref="A173:A174"/>
    <mergeCell ref="A431:A434"/>
    <mergeCell ref="A149:A152"/>
    <mergeCell ref="A5:A8"/>
    <mergeCell ref="A9:A12"/>
    <mergeCell ref="A42:A44"/>
    <mergeCell ref="A51:A53"/>
    <mergeCell ref="A67:A70"/>
    <mergeCell ref="A63:A66"/>
    <mergeCell ref="A107:A109"/>
    <mergeCell ref="A127:A128"/>
    <mergeCell ref="A143:A145"/>
    <mergeCell ref="A153:A155"/>
    <mergeCell ref="A158:A161"/>
    <mergeCell ref="A166:A168"/>
    <mergeCell ref="A177:A179"/>
    <mergeCell ref="A180:A181"/>
    <mergeCell ref="A192:A193"/>
    <mergeCell ref="A227:A229"/>
    <mergeCell ref="A223:A226"/>
    <mergeCell ref="A205:A207"/>
    <mergeCell ref="A217:A218"/>
    <mergeCell ref="A302:A304"/>
    <mergeCell ref="A305:A307"/>
    <mergeCell ref="A326:A327"/>
    <mergeCell ref="A236:A239"/>
    <mergeCell ref="A277:A279"/>
    <mergeCell ref="A280:A282"/>
    <mergeCell ref="A297:A298"/>
    <mergeCell ref="A261:A263"/>
    <mergeCell ref="A317:A319"/>
    <mergeCell ref="A363:A364"/>
    <mergeCell ref="A387:A389"/>
    <mergeCell ref="A328:A329"/>
    <mergeCell ref="A338:A340"/>
    <mergeCell ref="A350:A352"/>
    <mergeCell ref="A335:A337"/>
    <mergeCell ref="A379:A381"/>
    <mergeCell ref="A360:A362"/>
    <mergeCell ref="A371:A373"/>
    <mergeCell ref="A458:B458"/>
    <mergeCell ref="A454:B454"/>
    <mergeCell ref="A456:B456"/>
    <mergeCell ref="A457:B457"/>
    <mergeCell ref="A450:B450"/>
    <mergeCell ref="A451:B451"/>
    <mergeCell ref="A452:B452"/>
    <mergeCell ref="A453:B453"/>
    <mergeCell ref="A455:B455"/>
  </mergeCells>
  <pageMargins left="0.70866141732283472" right="0.70866141732283472" top="0.55118110236220474" bottom="0.55118110236220474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B21"/>
  <sheetViews>
    <sheetView workbookViewId="0">
      <selection activeCell="B27" sqref="B27"/>
    </sheetView>
  </sheetViews>
  <sheetFormatPr defaultRowHeight="14.4" x14ac:dyDescent="0.3"/>
  <cols>
    <col min="1" max="1" width="21.109375" customWidth="1"/>
    <col min="2" max="2" width="27.6640625" customWidth="1"/>
  </cols>
  <sheetData>
    <row r="21" spans="1:2" x14ac:dyDescent="0.3">
      <c r="A21" s="132"/>
      <c r="B21" s="13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2017-01-11T06:46:21Z</cp:lastPrinted>
  <dcterms:created xsi:type="dcterms:W3CDTF">2016-11-22T12:44:25Z</dcterms:created>
  <dcterms:modified xsi:type="dcterms:W3CDTF">2020-04-06T06:09:49Z</dcterms:modified>
</cp:coreProperties>
</file>